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user\OneDrive - Ministério Público de Minas Gerais\Área de Trabalho\2-Modelos\"/>
    </mc:Choice>
  </mc:AlternateContent>
  <xr:revisionPtr revIDLastSave="254" documentId="11_2C13A4D5537B82293CA7C341EDA40FFE2FC4D0B8" xr6:coauthVersionLast="47" xr6:coauthVersionMax="47" xr10:uidLastSave="{EB5E8DC3-FF87-495D-A31B-9C09F81C61AA}"/>
  <bookViews>
    <workbookView xWindow="20370" yWindow="-1545" windowWidth="29040" windowHeight="15840" tabRatio="907" xr2:uid="{00000000-000D-0000-FFFF-FFFF00000000}"/>
  </bookViews>
  <sheets>
    <sheet name="VENDA EST" sheetId="2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i">#REF!</definedName>
    <definedName name="\j">#REF!</definedName>
    <definedName name="\l">#REF!</definedName>
    <definedName name="\PEM">#REF!</definedName>
    <definedName name="\s">#REF!</definedName>
    <definedName name="\t">#REF!</definedName>
    <definedName name="_">#REF!</definedName>
    <definedName name="______________JM1">#REF!</definedName>
    <definedName name="______________JM2">#REF!</definedName>
    <definedName name="______________JM3">#REF!</definedName>
    <definedName name="______________JM4">#REF!</definedName>
    <definedName name="______________JM5">#REF!</definedName>
    <definedName name="______________JM6">#REF!</definedName>
    <definedName name="______________PM1">#REF!</definedName>
    <definedName name="______________PM2">#REF!</definedName>
    <definedName name="______________PM3">#REF!</definedName>
    <definedName name="______________PM4">#REF!</definedName>
    <definedName name="______________PM5">#REF!</definedName>
    <definedName name="______________PM6">#REF!</definedName>
    <definedName name="_____________JM1">#REF!</definedName>
    <definedName name="_____________JM2">#REF!</definedName>
    <definedName name="_____________JM3">#REF!</definedName>
    <definedName name="_____________JM4">#REF!</definedName>
    <definedName name="_____________JM5">#REF!</definedName>
    <definedName name="_____________JM6">#REF!</definedName>
    <definedName name="_____________PM1">#REF!</definedName>
    <definedName name="_____________PM2">#REF!</definedName>
    <definedName name="_____________PM3">#REF!</definedName>
    <definedName name="_____________PM4">#REF!</definedName>
    <definedName name="_____________PM5">#REF!</definedName>
    <definedName name="_____________PM6">#REF!</definedName>
    <definedName name="____________JM1">#REF!</definedName>
    <definedName name="____________JM2">#REF!</definedName>
    <definedName name="____________JM3">#REF!</definedName>
    <definedName name="____________JM4">#REF!</definedName>
    <definedName name="____________JM5">#REF!</definedName>
    <definedName name="____________JM6">#REF!</definedName>
    <definedName name="____________PM1">#REF!</definedName>
    <definedName name="____________PM2">#REF!</definedName>
    <definedName name="____________PM3">#REF!</definedName>
    <definedName name="____________PM4">#REF!</definedName>
    <definedName name="____________PM5">#REF!</definedName>
    <definedName name="____________PM6">#REF!</definedName>
    <definedName name="___________JM1">#REF!</definedName>
    <definedName name="___________JM2">#REF!</definedName>
    <definedName name="___________JM3">#REF!</definedName>
    <definedName name="___________JM4">#REF!</definedName>
    <definedName name="___________JM5">#REF!</definedName>
    <definedName name="___________JM6">#REF!</definedName>
    <definedName name="___________PM1">#REF!</definedName>
    <definedName name="___________PM2">#REF!</definedName>
    <definedName name="___________PM3">#REF!</definedName>
    <definedName name="___________PM4">#REF!</definedName>
    <definedName name="___________PM5">#REF!</definedName>
    <definedName name="___________PM6">#REF!</definedName>
    <definedName name="__________JM1">#REF!</definedName>
    <definedName name="__________JM2">#REF!</definedName>
    <definedName name="__________JM3">#REF!</definedName>
    <definedName name="__________JM4">#REF!</definedName>
    <definedName name="__________JM5">#REF!</definedName>
    <definedName name="__________JM6">#REF!</definedName>
    <definedName name="__________PM1">#REF!</definedName>
    <definedName name="__________PM2">#REF!</definedName>
    <definedName name="__________PM3">#REF!</definedName>
    <definedName name="__________PM4">#REF!</definedName>
    <definedName name="__________PM5">#REF!</definedName>
    <definedName name="__________PM6">#REF!</definedName>
    <definedName name="_________JM1">#REF!</definedName>
    <definedName name="_________JM2">#REF!</definedName>
    <definedName name="_________JM3">#REF!</definedName>
    <definedName name="_________JM4">#REF!</definedName>
    <definedName name="_________JM5">#REF!</definedName>
    <definedName name="_________JM6">#REF!</definedName>
    <definedName name="_________PM1">#REF!</definedName>
    <definedName name="_________PM2">#REF!</definedName>
    <definedName name="_________PM3">#REF!</definedName>
    <definedName name="_________PM4">#REF!</definedName>
    <definedName name="_________PM5">#REF!</definedName>
    <definedName name="_________PM6">#REF!</definedName>
    <definedName name="________JM1">#REF!</definedName>
    <definedName name="________JM2">#REF!</definedName>
    <definedName name="________JM3">#REF!</definedName>
    <definedName name="________JM4">#REF!</definedName>
    <definedName name="________JM5">#REF!</definedName>
    <definedName name="________JM6">#REF!</definedName>
    <definedName name="________PM1">#REF!</definedName>
    <definedName name="________PM2">#REF!</definedName>
    <definedName name="________PM3">#REF!</definedName>
    <definedName name="________PM4">#REF!</definedName>
    <definedName name="________PM5">#REF!</definedName>
    <definedName name="________PM6">#REF!</definedName>
    <definedName name="_______JM1">#REF!</definedName>
    <definedName name="_______JM2">#REF!</definedName>
    <definedName name="_______JM3">#REF!</definedName>
    <definedName name="_______JM4">#REF!</definedName>
    <definedName name="_______JM5">#REF!</definedName>
    <definedName name="_______JM6">#REF!</definedName>
    <definedName name="_______PM1">#REF!</definedName>
    <definedName name="_______PM2">#REF!</definedName>
    <definedName name="_______PM3">#REF!</definedName>
    <definedName name="_______PM4">#REF!</definedName>
    <definedName name="_______PM5">#REF!</definedName>
    <definedName name="_______PM6">#REF!</definedName>
    <definedName name="______JM1">#REF!</definedName>
    <definedName name="______JM2">#REF!</definedName>
    <definedName name="______JM3">#REF!</definedName>
    <definedName name="______JM4">#REF!</definedName>
    <definedName name="______JM5">#REF!</definedName>
    <definedName name="______JM6">#REF!</definedName>
    <definedName name="______PM1">#REF!</definedName>
    <definedName name="______PM2">#REF!</definedName>
    <definedName name="______PM3">#REF!</definedName>
    <definedName name="______PM4">#REF!</definedName>
    <definedName name="______PM5">#REF!</definedName>
    <definedName name="______PM6">#REF!</definedName>
    <definedName name="_____JM1">#REF!</definedName>
    <definedName name="_____JM2">#REF!</definedName>
    <definedName name="_____JM3">#REF!</definedName>
    <definedName name="_____JM4">#REF!</definedName>
    <definedName name="_____JM5">#REF!</definedName>
    <definedName name="_____JM6">#REF!</definedName>
    <definedName name="_____PM1">#REF!</definedName>
    <definedName name="_____PM2">#REF!</definedName>
    <definedName name="_____PM3">#REF!</definedName>
    <definedName name="_____PM4">#REF!</definedName>
    <definedName name="_____PM5">#REF!</definedName>
    <definedName name="_____PM6">#REF!</definedName>
    <definedName name="____JM1">#REF!</definedName>
    <definedName name="____JM2">#REF!</definedName>
    <definedName name="____JM3">#REF!</definedName>
    <definedName name="____JM4">#REF!</definedName>
    <definedName name="____JM5">#REF!</definedName>
    <definedName name="____JM6">#REF!</definedName>
    <definedName name="____MDO1">#REF!</definedName>
    <definedName name="____MDO2">#REF!</definedName>
    <definedName name="____PM1">#REF!</definedName>
    <definedName name="____PM2">#REF!</definedName>
    <definedName name="____PM3">#REF!</definedName>
    <definedName name="____PM4">#REF!</definedName>
    <definedName name="____PM5">#REF!</definedName>
    <definedName name="____PM6">#REF!</definedName>
    <definedName name="___JM1">#REF!</definedName>
    <definedName name="___JM2">#REF!</definedName>
    <definedName name="___JM3">#REF!</definedName>
    <definedName name="___JM4">#REF!</definedName>
    <definedName name="___JM5">#REF!</definedName>
    <definedName name="___JM6">#REF!</definedName>
    <definedName name="___MDO1">#REF!</definedName>
    <definedName name="___MDO2">#REF!</definedName>
    <definedName name="___PM1">#REF!</definedName>
    <definedName name="___PM2">#REF!</definedName>
    <definedName name="___PM3">#REF!</definedName>
    <definedName name="___PM4">#REF!</definedName>
    <definedName name="___PM5">#REF!</definedName>
    <definedName name="___PM6">#REF!</definedName>
    <definedName name="___SM1">[1]PLANILHA!$G$115</definedName>
    <definedName name="___SM2">[1]PLANILHA!$G$243</definedName>
    <definedName name="___SM3">[1]PLANILHA!$G$523</definedName>
    <definedName name="___SM4">[1]PLANILHA!$G$676</definedName>
    <definedName name="___SM5">[1]PLANILHA!$G$887</definedName>
    <definedName name="___SM6">[1]PLANILHA!$G$920</definedName>
    <definedName name="___SM7">[1]PLANILHA!$G$958</definedName>
    <definedName name="___SM8">[1]PLANILHA!$G$967</definedName>
    <definedName name="___SM9">[1]PLANILHA!$G$978</definedName>
    <definedName name="__2R_">#REF!</definedName>
    <definedName name="__A1">#REF!</definedName>
    <definedName name="__cab1">#REF!</definedName>
    <definedName name="__COM010201">#REF!</definedName>
    <definedName name="__COM010202">#REF!</definedName>
    <definedName name="__COM010205">#REF!</definedName>
    <definedName name="__COM010206">#REF!</definedName>
    <definedName name="__COM010210">#REF!</definedName>
    <definedName name="__COM010301">#REF!</definedName>
    <definedName name="__COM010401">#REF!</definedName>
    <definedName name="__COM010402">#REF!</definedName>
    <definedName name="__COM010407">#REF!</definedName>
    <definedName name="__COM010413">#REF!</definedName>
    <definedName name="__COM010501">#REF!</definedName>
    <definedName name="__COM010503">#REF!</definedName>
    <definedName name="__COM010505">#REF!</definedName>
    <definedName name="__COM010509">#REF!</definedName>
    <definedName name="__COM010512">#REF!</definedName>
    <definedName name="__COM010518">#REF!</definedName>
    <definedName name="__COM010519">#REF!</definedName>
    <definedName name="__COM010521">#REF!</definedName>
    <definedName name="__COM010523">#REF!</definedName>
    <definedName name="__COM010532">#REF!</definedName>
    <definedName name="__COM010533">#REF!</definedName>
    <definedName name="__COM010536">#REF!</definedName>
    <definedName name="__COM010701">#REF!</definedName>
    <definedName name="__COM010703">#REF!</definedName>
    <definedName name="__COM010705">#REF!</definedName>
    <definedName name="__COM010708">#REF!</definedName>
    <definedName name="__COM010710">#REF!</definedName>
    <definedName name="__COM010712">#REF!</definedName>
    <definedName name="__COM010717">#REF!</definedName>
    <definedName name="__COM010718">#REF!</definedName>
    <definedName name="__COM020201">#REF!</definedName>
    <definedName name="__COM020205">#REF!</definedName>
    <definedName name="__COM020211">#REF!</definedName>
    <definedName name="__COM020217">#REF!</definedName>
    <definedName name="__COM030102">#REF!</definedName>
    <definedName name="__COM030201">#REF!</definedName>
    <definedName name="__COM030303">#REF!</definedName>
    <definedName name="__COM030317">#REF!</definedName>
    <definedName name="__COM040101">#REF!</definedName>
    <definedName name="__COM040202">#REF!</definedName>
    <definedName name="__COM050103">#REF!</definedName>
    <definedName name="__COM050207">#REF!</definedName>
    <definedName name="__COM060101">#REF!</definedName>
    <definedName name="__COM080101">#REF!</definedName>
    <definedName name="__COM080310">#REF!</definedName>
    <definedName name="__COM090101">#REF!</definedName>
    <definedName name="__COM100302">#REF!</definedName>
    <definedName name="__COM110101">#REF!</definedName>
    <definedName name="__COM110104">#REF!</definedName>
    <definedName name="__COM110107">#REF!</definedName>
    <definedName name="__COM120101">#REF!</definedName>
    <definedName name="__COM120105">#REF!</definedName>
    <definedName name="__COM120106">#REF!</definedName>
    <definedName name="__COM120107">#REF!</definedName>
    <definedName name="__COM120110">#REF!</definedName>
    <definedName name="__COM120150">#REF!</definedName>
    <definedName name="__COM130101">#REF!</definedName>
    <definedName name="__COM130103">#REF!</definedName>
    <definedName name="__COM130304">#REF!</definedName>
    <definedName name="__COM130401">#REF!</definedName>
    <definedName name="__COM140102">#REF!</definedName>
    <definedName name="__COM140109">#REF!</definedName>
    <definedName name="__COM140113">#REF!</definedName>
    <definedName name="__COM140122">#REF!</definedName>
    <definedName name="__COM140126">#REF!</definedName>
    <definedName name="__COM140129">#REF!</definedName>
    <definedName name="__COM140135">#REF!</definedName>
    <definedName name="__COM140143">#REF!</definedName>
    <definedName name="__COM140145">#REF!</definedName>
    <definedName name="__COM150130">#REF!</definedName>
    <definedName name="__COM170101">#REF!</definedName>
    <definedName name="__COM170102">#REF!</definedName>
    <definedName name="__COM170103">#REF!</definedName>
    <definedName name="__GLB2">#REF!</definedName>
    <definedName name="__i3">#REF!</definedName>
    <definedName name="__JM1">#REF!</definedName>
    <definedName name="__JM2">#REF!</definedName>
    <definedName name="__JM3">#REF!</definedName>
    <definedName name="__JM4">#REF!</definedName>
    <definedName name="__JM5">#REF!</definedName>
    <definedName name="__JM6">#REF!</definedName>
    <definedName name="__MAO010201">#REF!</definedName>
    <definedName name="__MAO010202">#REF!</definedName>
    <definedName name="__MAO010205">#REF!</definedName>
    <definedName name="__MAO010206">#REF!</definedName>
    <definedName name="__MAO010210">#REF!</definedName>
    <definedName name="__MAO010401">#REF!</definedName>
    <definedName name="__MAO010402">#REF!</definedName>
    <definedName name="__MAO010407">#REF!</definedName>
    <definedName name="__MAO010413">#REF!</definedName>
    <definedName name="__MAO010501">#REF!</definedName>
    <definedName name="__MAO010503">#REF!</definedName>
    <definedName name="__MAO010505">#REF!</definedName>
    <definedName name="__MAO010509">#REF!</definedName>
    <definedName name="__MAO010512">#REF!</definedName>
    <definedName name="__MAO010518">#REF!</definedName>
    <definedName name="__MAO010519">#REF!</definedName>
    <definedName name="__MAO010521">#REF!</definedName>
    <definedName name="__MAO010523">#REF!</definedName>
    <definedName name="__MAO010532">#REF!</definedName>
    <definedName name="__MAO010533">#REF!</definedName>
    <definedName name="__MAO010536">#REF!</definedName>
    <definedName name="__MAO010701">#REF!</definedName>
    <definedName name="__MAO010703">#REF!</definedName>
    <definedName name="__MAO010705">#REF!</definedName>
    <definedName name="__MAO010708">#REF!</definedName>
    <definedName name="__MAO010710">#REF!</definedName>
    <definedName name="__MAO010712">#REF!</definedName>
    <definedName name="__MAO010717">#REF!</definedName>
    <definedName name="__MAO020201">#REF!</definedName>
    <definedName name="__MAO020205">#REF!</definedName>
    <definedName name="__MAO020211">#REF!</definedName>
    <definedName name="__MAO020217">#REF!</definedName>
    <definedName name="__MAO030102">#REF!</definedName>
    <definedName name="__MAO030201">#REF!</definedName>
    <definedName name="__MAO030303">#REF!</definedName>
    <definedName name="__MAO030317">#REF!</definedName>
    <definedName name="__MAO040101">#REF!</definedName>
    <definedName name="__MAO040202">#REF!</definedName>
    <definedName name="__MAO050103">#REF!</definedName>
    <definedName name="__MAO050207">#REF!</definedName>
    <definedName name="__MAO060101">#REF!</definedName>
    <definedName name="__MAO080310">#REF!</definedName>
    <definedName name="__MAO090101">#REF!</definedName>
    <definedName name="__MAO110101">#REF!</definedName>
    <definedName name="__MAO110104">#REF!</definedName>
    <definedName name="__MAO110107">#REF!</definedName>
    <definedName name="__MAO120101">#REF!</definedName>
    <definedName name="__MAO120105">#REF!</definedName>
    <definedName name="__MAO120106">#REF!</definedName>
    <definedName name="__MAO120107">#REF!</definedName>
    <definedName name="__MAO120110">#REF!</definedName>
    <definedName name="__MAO120150">#REF!</definedName>
    <definedName name="__MAO130101">#REF!</definedName>
    <definedName name="__MAO130103">#REF!</definedName>
    <definedName name="__MAO130304">#REF!</definedName>
    <definedName name="__MAO130401">#REF!</definedName>
    <definedName name="__MAO140102">#REF!</definedName>
    <definedName name="__MAO140109">#REF!</definedName>
    <definedName name="__MAO140113">#REF!</definedName>
    <definedName name="__MAO140122">#REF!</definedName>
    <definedName name="__MAO140126">#REF!</definedName>
    <definedName name="__MAO140129">#REF!</definedName>
    <definedName name="__MAO140135">#REF!</definedName>
    <definedName name="__MAO140143">#REF!</definedName>
    <definedName name="__MAO140145">#REF!</definedName>
    <definedName name="__MAT010301">#REF!</definedName>
    <definedName name="__MAT010401">#REF!</definedName>
    <definedName name="__MAT010402">#REF!</definedName>
    <definedName name="__MAT010407">#REF!</definedName>
    <definedName name="__MAT010413">#REF!</definedName>
    <definedName name="__MAT010536">#REF!</definedName>
    <definedName name="__MAT010703">#REF!</definedName>
    <definedName name="__MAT010708">#REF!</definedName>
    <definedName name="__MAT010710">#REF!</definedName>
    <definedName name="__MAT010718">#REF!</definedName>
    <definedName name="__MAT020201">#REF!</definedName>
    <definedName name="__MAT020205">#REF!</definedName>
    <definedName name="__MAT020211">#REF!</definedName>
    <definedName name="__MAT030102">#REF!</definedName>
    <definedName name="__MAT030201">#REF!</definedName>
    <definedName name="__MAT030303">#REF!</definedName>
    <definedName name="__MAT030317">#REF!</definedName>
    <definedName name="__MAT040101">#REF!</definedName>
    <definedName name="__MAT040202">#REF!</definedName>
    <definedName name="__MAT050103">#REF!</definedName>
    <definedName name="__MAT050207">#REF!</definedName>
    <definedName name="__MAT060101">#REF!</definedName>
    <definedName name="__MAT080101">#REF!</definedName>
    <definedName name="__MAT080310">#REF!</definedName>
    <definedName name="__MAT090101">#REF!</definedName>
    <definedName name="__MAT100302">#REF!</definedName>
    <definedName name="__MAT110101">#REF!</definedName>
    <definedName name="__MAT110104">#REF!</definedName>
    <definedName name="__MAT110107">#REF!</definedName>
    <definedName name="__MAT120101">#REF!</definedName>
    <definedName name="__MAT120105">#REF!</definedName>
    <definedName name="__MAT120106">#REF!</definedName>
    <definedName name="__MAT120107">#REF!</definedName>
    <definedName name="__MAT120110">#REF!</definedName>
    <definedName name="__MAT120150">#REF!</definedName>
    <definedName name="__MAT130101">#REF!</definedName>
    <definedName name="__MAT130103">#REF!</definedName>
    <definedName name="__MAT130304">#REF!</definedName>
    <definedName name="__MAT130401">#REF!</definedName>
    <definedName name="__MAT140102">#REF!</definedName>
    <definedName name="__MAT140109">#REF!</definedName>
    <definedName name="__MAT140113">#REF!</definedName>
    <definedName name="__MAT140122">#REF!</definedName>
    <definedName name="__MAT140126">#REF!</definedName>
    <definedName name="__MAT140129">#REF!</definedName>
    <definedName name="__MAT140135">#REF!</definedName>
    <definedName name="__MAT140143">#REF!</definedName>
    <definedName name="__MAT140145">#REF!</definedName>
    <definedName name="__MAT150130">#REF!</definedName>
    <definedName name="__MAT170101">#REF!</definedName>
    <definedName name="__MAT170102">#REF!</definedName>
    <definedName name="__MAT170103">#REF!</definedName>
    <definedName name="__PL1">#REF!</definedName>
    <definedName name="__PM1">#REF!</definedName>
    <definedName name="__PM2">#REF!</definedName>
    <definedName name="__PM3">#REF!</definedName>
    <definedName name="__PM4">#REF!</definedName>
    <definedName name="__PM5">#REF!</definedName>
    <definedName name="__PM6">#REF!</definedName>
    <definedName name="__PRE010201">#REF!</definedName>
    <definedName name="__PRE010202">#REF!</definedName>
    <definedName name="__PRE010205">#REF!</definedName>
    <definedName name="__PRE010206">#REF!</definedName>
    <definedName name="__PRE010210">#REF!</definedName>
    <definedName name="__PRE010301">#REF!</definedName>
    <definedName name="__PRE010401">#REF!</definedName>
    <definedName name="__PRE010402">#REF!</definedName>
    <definedName name="__PRE010407">#REF!</definedName>
    <definedName name="__PRE010413">#REF!</definedName>
    <definedName name="__PRE010501">#REF!</definedName>
    <definedName name="__PRE010503">#REF!</definedName>
    <definedName name="__PRE010505">#REF!</definedName>
    <definedName name="__PRE010509">#REF!</definedName>
    <definedName name="__PRE010512">#REF!</definedName>
    <definedName name="__PRE010518">#REF!</definedName>
    <definedName name="__PRE010519">#REF!</definedName>
    <definedName name="__PRE010521">#REF!</definedName>
    <definedName name="__PRE010523">#REF!</definedName>
    <definedName name="__PRE010532">#REF!</definedName>
    <definedName name="__PRE010533">#REF!</definedName>
    <definedName name="__PRE010536">#REF!</definedName>
    <definedName name="__PRE010701">#REF!</definedName>
    <definedName name="__PRE010703">#REF!</definedName>
    <definedName name="__PRE010705">#REF!</definedName>
    <definedName name="__PRE010708">#REF!</definedName>
    <definedName name="__PRE010710">#REF!</definedName>
    <definedName name="__PRE010712">#REF!</definedName>
    <definedName name="__PRE010717">#REF!</definedName>
    <definedName name="__PRE010718">#REF!</definedName>
    <definedName name="__PRE020201">#REF!</definedName>
    <definedName name="__PRE020205">#REF!</definedName>
    <definedName name="__PRE020211">#REF!</definedName>
    <definedName name="__PRE020217">#REF!</definedName>
    <definedName name="__PRE030102">#REF!</definedName>
    <definedName name="__PRE030201">#REF!</definedName>
    <definedName name="__PRE030303">#REF!</definedName>
    <definedName name="__PRE030317">#REF!</definedName>
    <definedName name="__PRE040101">#REF!</definedName>
    <definedName name="__PRE040202">#REF!</definedName>
    <definedName name="__PRE050103">#REF!</definedName>
    <definedName name="__PRE050207">#REF!</definedName>
    <definedName name="__PRE060101">#REF!</definedName>
    <definedName name="__PRE080101">#REF!</definedName>
    <definedName name="__PRE080310">#REF!</definedName>
    <definedName name="__PRE090101">#REF!</definedName>
    <definedName name="__PRE100302">#REF!</definedName>
    <definedName name="__PRE110101">#REF!</definedName>
    <definedName name="__PRE110104">#REF!</definedName>
    <definedName name="__PRE110107">#REF!</definedName>
    <definedName name="__PRE120101">#REF!</definedName>
    <definedName name="__PRE120105">#REF!</definedName>
    <definedName name="__PRE120106">#REF!</definedName>
    <definedName name="__PRE120107">#REF!</definedName>
    <definedName name="__PRE120110">#REF!</definedName>
    <definedName name="__PRE120150">#REF!</definedName>
    <definedName name="__PRE130101">#REF!</definedName>
    <definedName name="__PRE130103">#REF!</definedName>
    <definedName name="__PRE130304">#REF!</definedName>
    <definedName name="__PRE130401">#REF!</definedName>
    <definedName name="__PRE140102">#REF!</definedName>
    <definedName name="__PRE140109">#REF!</definedName>
    <definedName name="__PRE140113">#REF!</definedName>
    <definedName name="__PRE140122">#REF!</definedName>
    <definedName name="__PRE140126">#REF!</definedName>
    <definedName name="__PRE140129">#REF!</definedName>
    <definedName name="__PRE140135">#REF!</definedName>
    <definedName name="__PRE140143">#REF!</definedName>
    <definedName name="__PRE140145">#REF!</definedName>
    <definedName name="__PRE150130">#REF!</definedName>
    <definedName name="__PRE170101">#REF!</definedName>
    <definedName name="__PRE170102">#REF!</definedName>
    <definedName name="__PRE170103">#REF!</definedName>
    <definedName name="__QUA010201">#REF!</definedName>
    <definedName name="__QUA010202">#REF!</definedName>
    <definedName name="__QUA010205">#REF!</definedName>
    <definedName name="__QUA010206">#REF!</definedName>
    <definedName name="__QUA010210">#REF!</definedName>
    <definedName name="__QUA010301">#REF!</definedName>
    <definedName name="__QUA010401">#REF!</definedName>
    <definedName name="__QUA010402">#REF!</definedName>
    <definedName name="__QUA010407">#REF!</definedName>
    <definedName name="__QUA010413">#REF!</definedName>
    <definedName name="__QUA010501">#REF!</definedName>
    <definedName name="__QUA010503">#REF!</definedName>
    <definedName name="__QUA010505">#REF!</definedName>
    <definedName name="__QUA010509">#REF!</definedName>
    <definedName name="__QUA010512">#REF!</definedName>
    <definedName name="__QUA010518">#REF!</definedName>
    <definedName name="__QUA010519">#REF!</definedName>
    <definedName name="__QUA010521">#REF!</definedName>
    <definedName name="__QUA010523">#REF!</definedName>
    <definedName name="__QUA010532">#REF!</definedName>
    <definedName name="__QUA010533">#REF!</definedName>
    <definedName name="__QUA010536">#REF!</definedName>
    <definedName name="__QUA010701">#REF!</definedName>
    <definedName name="__QUA010703">#REF!</definedName>
    <definedName name="__QUA010705">#REF!</definedName>
    <definedName name="__QUA010708">#REF!</definedName>
    <definedName name="__QUA010710">#REF!</definedName>
    <definedName name="__QUA010712">#REF!</definedName>
    <definedName name="__QUA010717">#REF!</definedName>
    <definedName name="__QUA010718">#REF!</definedName>
    <definedName name="__QUA020201">#REF!</definedName>
    <definedName name="__QUA020205">#REF!</definedName>
    <definedName name="__QUA020211">#REF!</definedName>
    <definedName name="__QUA020217">#REF!</definedName>
    <definedName name="__QUA030102">#REF!</definedName>
    <definedName name="__QUA030201">#REF!</definedName>
    <definedName name="__QUA030303">#REF!</definedName>
    <definedName name="__QUA030317">#REF!</definedName>
    <definedName name="__QUA040101">#REF!</definedName>
    <definedName name="__QUA040202">#REF!</definedName>
    <definedName name="__QUA050103">#REF!</definedName>
    <definedName name="__QUA050207">#REF!</definedName>
    <definedName name="__QUA060101">#REF!</definedName>
    <definedName name="__QUA080101">#REF!</definedName>
    <definedName name="__QUA080310">#REF!</definedName>
    <definedName name="__QUA090101">#REF!</definedName>
    <definedName name="__QUA100302">#REF!</definedName>
    <definedName name="__QUA110101">#REF!</definedName>
    <definedName name="__QUA110104">#REF!</definedName>
    <definedName name="__QUA110107">#REF!</definedName>
    <definedName name="__QUA120101">#REF!</definedName>
    <definedName name="__QUA120105">#REF!</definedName>
    <definedName name="__QUA120106">#REF!</definedName>
    <definedName name="__QUA120107">#REF!</definedName>
    <definedName name="__QUA120110">#REF!</definedName>
    <definedName name="__QUA120150">#REF!</definedName>
    <definedName name="__QUA130101">#REF!</definedName>
    <definedName name="__QUA130103">#REF!</definedName>
    <definedName name="__QUA130304">#REF!</definedName>
    <definedName name="__QUA130401">#REF!</definedName>
    <definedName name="__QUA140102">#REF!</definedName>
    <definedName name="__QUA140109">#REF!</definedName>
    <definedName name="__QUA140113">#REF!</definedName>
    <definedName name="__QUA140122">#REF!</definedName>
    <definedName name="__QUA140126">#REF!</definedName>
    <definedName name="__QUA140129">#REF!</definedName>
    <definedName name="__QUA140135">#REF!</definedName>
    <definedName name="__QUA140143">#REF!</definedName>
    <definedName name="__QUA140145">#REF!</definedName>
    <definedName name="__QUA150130">#REF!</definedName>
    <definedName name="__QUA170101">#REF!</definedName>
    <definedName name="__QUA170102">#REF!</definedName>
    <definedName name="__QUA170103">#REF!</definedName>
    <definedName name="__R">#REF!</definedName>
    <definedName name="__REC11100">#REF!</definedName>
    <definedName name="__REC11110">#REF!</definedName>
    <definedName name="__REC11115">#REF!</definedName>
    <definedName name="__REC11125">#REF!</definedName>
    <definedName name="__REC11130">#REF!</definedName>
    <definedName name="__REC11135">#REF!</definedName>
    <definedName name="__REC11145">#REF!</definedName>
    <definedName name="__REC11150">#REF!</definedName>
    <definedName name="__REC11165">#REF!</definedName>
    <definedName name="__REC11170">#REF!</definedName>
    <definedName name="__REC11180">#REF!</definedName>
    <definedName name="__REC11185">#REF!</definedName>
    <definedName name="__REC11220">#REF!</definedName>
    <definedName name="__REC12105">#REF!</definedName>
    <definedName name="__REC12555">#REF!</definedName>
    <definedName name="__REC12570">#REF!</definedName>
    <definedName name="__REC12575">#REF!</definedName>
    <definedName name="__REC12580">#REF!</definedName>
    <definedName name="__REC12600">#REF!</definedName>
    <definedName name="__REC12610">#REF!</definedName>
    <definedName name="__REC12630">#REF!</definedName>
    <definedName name="__REC12631">#REF!</definedName>
    <definedName name="__REC12640">#REF!</definedName>
    <definedName name="__REC12645">#REF!</definedName>
    <definedName name="__REC12665">#REF!</definedName>
    <definedName name="__REC12690">#REF!</definedName>
    <definedName name="__REC12700">#REF!</definedName>
    <definedName name="__REC12710">#REF!</definedName>
    <definedName name="__REC13111">#REF!</definedName>
    <definedName name="__REC13112">#REF!</definedName>
    <definedName name="__REC13121">#REF!</definedName>
    <definedName name="__REC13720">#REF!</definedName>
    <definedName name="__REC14100">#REF!</definedName>
    <definedName name="__REC14161">#REF!</definedName>
    <definedName name="__REC14195">#REF!</definedName>
    <definedName name="__REC14205">#REF!</definedName>
    <definedName name="__REC14260">#REF!</definedName>
    <definedName name="__REC14500">#REF!</definedName>
    <definedName name="__REC14515">#REF!</definedName>
    <definedName name="__REC14555">#REF!</definedName>
    <definedName name="__REC14565">#REF!</definedName>
    <definedName name="__REC15135">#REF!</definedName>
    <definedName name="__REC15140">#REF!</definedName>
    <definedName name="__REC15195">#REF!</definedName>
    <definedName name="__REC15225">#REF!</definedName>
    <definedName name="__REC15230">#REF!</definedName>
    <definedName name="__REC15515">#REF!</definedName>
    <definedName name="__REC15560">#REF!</definedName>
    <definedName name="__REC15565">#REF!</definedName>
    <definedName name="__REC15570">#REF!</definedName>
    <definedName name="__REC15575">#REF!</definedName>
    <definedName name="__REC15583">#REF!</definedName>
    <definedName name="__REC15590">#REF!</definedName>
    <definedName name="__REC15591">#REF!</definedName>
    <definedName name="__REC15610">#REF!</definedName>
    <definedName name="__REC15625">#REF!</definedName>
    <definedName name="__REC15635">#REF!</definedName>
    <definedName name="__REC15655">#REF!</definedName>
    <definedName name="__REC15665">#REF!</definedName>
    <definedName name="__REC16515">#REF!</definedName>
    <definedName name="__REC16535">#REF!</definedName>
    <definedName name="__REC17140">#REF!</definedName>
    <definedName name="__REC19500">#REF!</definedName>
    <definedName name="__REC19501">#REF!</definedName>
    <definedName name="__REC19502">#REF!</definedName>
    <definedName name="__REC19503">#REF!</definedName>
    <definedName name="__REC19504">#REF!</definedName>
    <definedName name="__REC19505">#REF!</definedName>
    <definedName name="__REC20100">#REF!</definedName>
    <definedName name="__REC20105">#REF!</definedName>
    <definedName name="__REC20110">#REF!</definedName>
    <definedName name="__REC20115">#REF!</definedName>
    <definedName name="__REC20130">#REF!</definedName>
    <definedName name="__REC20135">#REF!</definedName>
    <definedName name="__REC20140">#REF!</definedName>
    <definedName name="__REC20145">#REF!</definedName>
    <definedName name="__REC20150">#REF!</definedName>
    <definedName name="__REC20155">#REF!</definedName>
    <definedName name="__REC20175">#REF!</definedName>
    <definedName name="__REC20185">#REF!</definedName>
    <definedName name="__REC20190">#REF!</definedName>
    <definedName name="__REC20195">#REF!</definedName>
    <definedName name="__REC20210">#REF!</definedName>
    <definedName name="__RET1">[2]Regula!$J$36</definedName>
    <definedName name="__SM1">[1]PLANILHA!$G$115</definedName>
    <definedName name="__SM2">[1]PLANILHA!$G$243</definedName>
    <definedName name="__SM3">[1]PLANILHA!$G$523</definedName>
    <definedName name="__SM4">[1]PLANILHA!$G$676</definedName>
    <definedName name="__SM5">[1]PLANILHA!$G$887</definedName>
    <definedName name="__SM6">[1]PLANILHA!$G$920</definedName>
    <definedName name="__SM7">[1]PLANILHA!$G$958</definedName>
    <definedName name="__SM8">[1]PLANILHA!$G$967</definedName>
    <definedName name="__SM9">[1]PLANILHA!$G$978</definedName>
    <definedName name="__svi2">#REF!</definedName>
    <definedName name="__TT102">'[3]Relatório-1ª med.'!#REF!</definedName>
    <definedName name="__TT107">'[3]Relatório-1ª med.'!#REF!</definedName>
    <definedName name="__TT121">'[3]Relatório-1ª med.'!#REF!</definedName>
    <definedName name="__TT123">'[3]Relatório-1ª med.'!#REF!</definedName>
    <definedName name="__TT19">'[3]Relatório-1ª med.'!#REF!</definedName>
    <definedName name="__TT20">'[3]Relatório-1ª med.'!#REF!</definedName>
    <definedName name="__TT21">'[3]Relatório-1ª med.'!#REF!</definedName>
    <definedName name="__TT22">'[3]Relatório-1ª med.'!#REF!</definedName>
    <definedName name="__TT26">'[3]Relatório-1ª med.'!#REF!</definedName>
    <definedName name="__TT27">'[3]Relatório-1ª med.'!#REF!</definedName>
    <definedName name="__TT28">'[3]Relatório-1ª med.'!#REF!</definedName>
    <definedName name="__TT30">'[3]Relatório-1ª med.'!#REF!</definedName>
    <definedName name="__TT31">'[3]Relatório-1ª med.'!#REF!</definedName>
    <definedName name="__TT32">'[3]Relatório-1ª med.'!#REF!</definedName>
    <definedName name="__TT33">'[3]Relatório-1ª med.'!#REF!</definedName>
    <definedName name="__TT34">'[3]Relatório-1ª med.'!#REF!</definedName>
    <definedName name="__TT36">'[3]Relatório-1ª med.'!#REF!</definedName>
    <definedName name="__TT37">'[3]Relatório-1ª med.'!#REF!</definedName>
    <definedName name="__TT38">'[3]Relatório-1ª med.'!#REF!</definedName>
    <definedName name="__TT39">'[3]Relatório-1ª med.'!#REF!</definedName>
    <definedName name="__TT40">'[3]Relatório-1ª med.'!#REF!</definedName>
    <definedName name="__TT5">'[3]Relatório-1ª med.'!#REF!</definedName>
    <definedName name="__TT52">'[3]Relatório-1ª med.'!#REF!</definedName>
    <definedName name="__TT53">'[3]Relatório-1ª med.'!#REF!</definedName>
    <definedName name="__TT54">'[3]Relatório-1ª med.'!#REF!</definedName>
    <definedName name="__TT55">'[3]Relatório-1ª med.'!#REF!</definedName>
    <definedName name="__TT6">'[3]Relatório-1ª med.'!#REF!</definedName>
    <definedName name="__TT60">'[3]Relatório-1ª med.'!#REF!</definedName>
    <definedName name="__TT61">'[3]Relatório-1ª med.'!#REF!</definedName>
    <definedName name="__TT69">'[3]Relatório-1ª med.'!#REF!</definedName>
    <definedName name="__TT7">'[3]Relatório-1ª med.'!#REF!</definedName>
    <definedName name="__TT70">'[3]Relatório-1ª med.'!#REF!</definedName>
    <definedName name="__TT71">'[3]Relatório-1ª med.'!#REF!</definedName>
    <definedName name="__TT74">'[3]Relatório-1ª med.'!#REF!</definedName>
    <definedName name="__TT75">'[3]Relatório-1ª med.'!#REF!</definedName>
    <definedName name="__TT76">'[3]Relatório-1ª med.'!#REF!</definedName>
    <definedName name="__TT77">'[3]Relatório-1ª med.'!#REF!</definedName>
    <definedName name="__TT78">'[3]Relatório-1ª med.'!#REF!</definedName>
    <definedName name="__TT79">'[3]Relatório-1ª med.'!#REF!</definedName>
    <definedName name="__TT94">'[3]Relatório-1ª med.'!#REF!</definedName>
    <definedName name="__TT95">'[3]Relatório-1ª med.'!#REF!</definedName>
    <definedName name="__TT97">'[3]Relatório-1ª med.'!#REF!</definedName>
    <definedName name="__UNI11100">#REF!</definedName>
    <definedName name="__UNI11110">#REF!</definedName>
    <definedName name="__UNI11115">#REF!</definedName>
    <definedName name="__UNI11125">#REF!</definedName>
    <definedName name="__UNI11130">#REF!</definedName>
    <definedName name="__UNI11135">#REF!</definedName>
    <definedName name="__UNI11145">#REF!</definedName>
    <definedName name="__UNI11150">#REF!</definedName>
    <definedName name="__UNI11165">#REF!</definedName>
    <definedName name="__UNI11170">#REF!</definedName>
    <definedName name="__UNI11180">#REF!</definedName>
    <definedName name="__UNI11185">#REF!</definedName>
    <definedName name="__UNI11220">#REF!</definedName>
    <definedName name="__UNI12105">#REF!</definedName>
    <definedName name="__UNI12555">#REF!</definedName>
    <definedName name="__UNI12570">#REF!</definedName>
    <definedName name="__UNI12575">#REF!</definedName>
    <definedName name="__UNI12580">#REF!</definedName>
    <definedName name="__UNI12600">#REF!</definedName>
    <definedName name="__UNI12610">#REF!</definedName>
    <definedName name="__UNI12630">#REF!</definedName>
    <definedName name="__UNI12631">#REF!</definedName>
    <definedName name="__UNI12640">#REF!</definedName>
    <definedName name="__UNI12645">#REF!</definedName>
    <definedName name="__UNI12665">#REF!</definedName>
    <definedName name="__UNI12690">#REF!</definedName>
    <definedName name="__UNI12700">#REF!</definedName>
    <definedName name="__UNI12710">#REF!</definedName>
    <definedName name="__UNI13111">#REF!</definedName>
    <definedName name="__UNI13112">#REF!</definedName>
    <definedName name="__UNI13121">#REF!</definedName>
    <definedName name="__UNI13720">#REF!</definedName>
    <definedName name="__UNI14100">#REF!</definedName>
    <definedName name="__UNI14161">#REF!</definedName>
    <definedName name="__UNI14195">#REF!</definedName>
    <definedName name="__UNI14205">#REF!</definedName>
    <definedName name="__UNI14260">#REF!</definedName>
    <definedName name="__UNI14500">#REF!</definedName>
    <definedName name="__UNI14515">#REF!</definedName>
    <definedName name="__UNI14555">#REF!</definedName>
    <definedName name="__UNI14565">#REF!</definedName>
    <definedName name="__UNI15135">#REF!</definedName>
    <definedName name="__UNI15140">#REF!</definedName>
    <definedName name="__UNI15195">#REF!</definedName>
    <definedName name="__UNI15225">#REF!</definedName>
    <definedName name="__UNI15230">#REF!</definedName>
    <definedName name="__UNI15515">#REF!</definedName>
    <definedName name="__UNI15560">#REF!</definedName>
    <definedName name="__UNI15565">#REF!</definedName>
    <definedName name="__UNI15570">#REF!</definedName>
    <definedName name="__UNI15575">#REF!</definedName>
    <definedName name="__UNI15583">#REF!</definedName>
    <definedName name="__UNI15590">#REF!</definedName>
    <definedName name="__UNI15591">#REF!</definedName>
    <definedName name="__UNI15610">#REF!</definedName>
    <definedName name="__UNI15625">#REF!</definedName>
    <definedName name="__UNI15635">#REF!</definedName>
    <definedName name="__UNI15655">#REF!</definedName>
    <definedName name="__UNI15665">#REF!</definedName>
    <definedName name="__UNI16515">#REF!</definedName>
    <definedName name="__UNI16535">#REF!</definedName>
    <definedName name="__UNI17140">#REF!</definedName>
    <definedName name="__UNI19500">#REF!</definedName>
    <definedName name="__UNI19501">#REF!</definedName>
    <definedName name="__UNI19502">#REF!</definedName>
    <definedName name="__UNI19503">#REF!</definedName>
    <definedName name="__UNI19504">#REF!</definedName>
    <definedName name="__UNI19505">#REF!</definedName>
    <definedName name="__UNI20100">#REF!</definedName>
    <definedName name="__UNI20105">#REF!</definedName>
    <definedName name="__UNI20110">#REF!</definedName>
    <definedName name="__UNI20115">#REF!</definedName>
    <definedName name="__UNI20130">#REF!</definedName>
    <definedName name="__UNI20135">#REF!</definedName>
    <definedName name="__UNI20140">#REF!</definedName>
    <definedName name="__UNI20145">#REF!</definedName>
    <definedName name="__UNI20150">#REF!</definedName>
    <definedName name="__UNI20155">#REF!</definedName>
    <definedName name="__UNI20175">#REF!</definedName>
    <definedName name="__UNI20185">#REF!</definedName>
    <definedName name="__UNI20190">#REF!</definedName>
    <definedName name="__UNI20195">#REF!</definedName>
    <definedName name="__UNI20210">#REF!</definedName>
    <definedName name="__VAL11100">#REF!</definedName>
    <definedName name="__VAL11110">#REF!</definedName>
    <definedName name="__VAL11115">#REF!</definedName>
    <definedName name="__VAL11125">#REF!</definedName>
    <definedName name="__VAL11130">#REF!</definedName>
    <definedName name="__VAL11135">#REF!</definedName>
    <definedName name="__VAL11145">#REF!</definedName>
    <definedName name="__VAL11150">#REF!</definedName>
    <definedName name="__VAL11165">#REF!</definedName>
    <definedName name="__VAL11170">#REF!</definedName>
    <definedName name="__VAL11180">#REF!</definedName>
    <definedName name="__VAL11185">#REF!</definedName>
    <definedName name="__VAL11220">#REF!</definedName>
    <definedName name="__VAL12105">#REF!</definedName>
    <definedName name="__VAL12555">#REF!</definedName>
    <definedName name="__VAL12570">#REF!</definedName>
    <definedName name="__VAL12575">#REF!</definedName>
    <definedName name="__VAL12580">#REF!</definedName>
    <definedName name="__VAL12600">#REF!</definedName>
    <definedName name="__VAL12610">#REF!</definedName>
    <definedName name="__VAL12630">#REF!</definedName>
    <definedName name="__VAL12631">#REF!</definedName>
    <definedName name="__VAL12640">#REF!</definedName>
    <definedName name="__VAL12645">#REF!</definedName>
    <definedName name="__VAL12665">#REF!</definedName>
    <definedName name="__VAL12690">#REF!</definedName>
    <definedName name="__VAL12700">#REF!</definedName>
    <definedName name="__VAL12710">#REF!</definedName>
    <definedName name="__VAL13111">#REF!</definedName>
    <definedName name="__VAL13112">#REF!</definedName>
    <definedName name="__VAL13121">#REF!</definedName>
    <definedName name="__VAL13720">#REF!</definedName>
    <definedName name="__VAL14100">#REF!</definedName>
    <definedName name="__VAL14161">#REF!</definedName>
    <definedName name="__VAL14195">#REF!</definedName>
    <definedName name="__VAL14205">#REF!</definedName>
    <definedName name="__VAL14260">#REF!</definedName>
    <definedName name="__VAL14500">#REF!</definedName>
    <definedName name="__VAL14515">#REF!</definedName>
    <definedName name="__VAL14555">#REF!</definedName>
    <definedName name="__VAL14565">#REF!</definedName>
    <definedName name="__VAL15135">#REF!</definedName>
    <definedName name="__VAL15140">#REF!</definedName>
    <definedName name="__VAL15195">#REF!</definedName>
    <definedName name="__VAL15225">#REF!</definedName>
    <definedName name="__VAL15230">#REF!</definedName>
    <definedName name="__VAL15515">#REF!</definedName>
    <definedName name="__VAL15560">#REF!</definedName>
    <definedName name="__VAL15565">#REF!</definedName>
    <definedName name="__VAL15570">#REF!</definedName>
    <definedName name="__VAL15575">#REF!</definedName>
    <definedName name="__VAL15583">#REF!</definedName>
    <definedName name="__VAL15590">#REF!</definedName>
    <definedName name="__VAL15591">#REF!</definedName>
    <definedName name="__VAL15610">#REF!</definedName>
    <definedName name="__VAL15625">#REF!</definedName>
    <definedName name="__VAL15635">#REF!</definedName>
    <definedName name="__VAL15655">#REF!</definedName>
    <definedName name="__VAL15665">#REF!</definedName>
    <definedName name="__VAL16515">#REF!</definedName>
    <definedName name="__VAL16535">#REF!</definedName>
    <definedName name="__VAL17140">#REF!</definedName>
    <definedName name="__VAL19500">#REF!</definedName>
    <definedName name="__VAL19501">#REF!</definedName>
    <definedName name="__VAL19502">#REF!</definedName>
    <definedName name="__VAL19503">#REF!</definedName>
    <definedName name="__VAL19504">#REF!</definedName>
    <definedName name="__VAL19505">#REF!</definedName>
    <definedName name="__VAL20100">#REF!</definedName>
    <definedName name="__VAL20105">#REF!</definedName>
    <definedName name="__VAL20110">#REF!</definedName>
    <definedName name="__VAL20115">#REF!</definedName>
    <definedName name="__VAL20130">#REF!</definedName>
    <definedName name="__VAL20135">#REF!</definedName>
    <definedName name="__VAL20140">#REF!</definedName>
    <definedName name="__VAL20145">#REF!</definedName>
    <definedName name="__VAL20150">#REF!</definedName>
    <definedName name="__VAL20155">#REF!</definedName>
    <definedName name="__VAL20175">#REF!</definedName>
    <definedName name="__VAL20185">#REF!</definedName>
    <definedName name="__VAL20190">#REF!</definedName>
    <definedName name="__VAL20195">#REF!</definedName>
    <definedName name="__VAL20210">#REF!</definedName>
    <definedName name="_01_09_96">#REF!</definedName>
    <definedName name="_1__BIM">#REF!</definedName>
    <definedName name="_1Excel_BuiltIn_Print_Area_2_1">#REF!</definedName>
    <definedName name="_1Excel_BuiltIn_Print_Area_2_1_1">#N/A</definedName>
    <definedName name="_1Excel_BuiltIn_Print_Titles_2_1">#REF!,#REF!</definedName>
    <definedName name="_1R_">#REF!</definedName>
    <definedName name="_2__BIM">#REF!</definedName>
    <definedName name="_2R_">#REF!</definedName>
    <definedName name="_3__BIM">#REF!</definedName>
    <definedName name="_4__BIM">#REF!</definedName>
    <definedName name="_A1">#REF!</definedName>
    <definedName name="_aca25">#REF!</definedName>
    <definedName name="_aca50">#REF!</definedName>
    <definedName name="_BD2">#REF!</definedName>
    <definedName name="_BD2___0">#REF!</definedName>
    <definedName name="_BD2_1">"$#REF!.$A$1:$K$550"</definedName>
    <definedName name="_BD2_2">#REF!</definedName>
    <definedName name="_BD2_3">#REF!</definedName>
    <definedName name="_BD2_4">#REF!</definedName>
    <definedName name="_BD2_4_1">"$#REF!.$A$7:$E$47"</definedName>
    <definedName name="_BD2_4_7">"$#REF!.$A$7:$E$47"</definedName>
    <definedName name="_BD2_7">"$#REF!.$A$1:$K$550"</definedName>
    <definedName name="_BD22">#REF!</definedName>
    <definedName name="_BD222">#REF!</definedName>
    <definedName name="_cab1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e__6">" e "</definedName>
    <definedName name="_Fill" hidden="1">#REF!</definedName>
    <definedName name="_xlnm._FilterDatabase" hidden="1">#REF!</definedName>
    <definedName name="_GLB2">#REF!</definedName>
    <definedName name="_i3">#REF!</definedName>
    <definedName name="_JM1">#REF!</definedName>
    <definedName name="_JM2">#REF!</definedName>
    <definedName name="_JM3">#REF!</definedName>
    <definedName name="_JM4">#REF!</definedName>
    <definedName name="_JM5">#REF!</definedName>
    <definedName name="_JM6">#REF!</definedName>
    <definedName name="_Key1" hidden="1">#REF!</definedName>
    <definedName name="_Key1_1">#N/A</definedName>
    <definedName name="_Key2" hidden="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DO1">#REF!</definedName>
    <definedName name="_MDO2">#REF!</definedName>
    <definedName name="_Order1" hidden="1">0</definedName>
    <definedName name="_Order2" hidden="1">0</definedName>
    <definedName name="_PL1">#REF!</definedName>
    <definedName name="_PM1">#REF!</definedName>
    <definedName name="_PM2">#REF!</definedName>
    <definedName name="_PM3">#REF!</definedName>
    <definedName name="_PM4">#REF!</definedName>
    <definedName name="_PM5">#REF!</definedName>
    <definedName name="_PM6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c1">[4]EQUIPAM.!$C$194</definedName>
    <definedName name="_Rc2">[4]EQUIPAM.!$C$205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gression_Int">1</definedName>
    <definedName name="_RET1">[2]Regula!$J$36</definedName>
    <definedName name="_Sort" hidden="1">#REF!</definedName>
    <definedName name="_Sort_1">#N/A</definedName>
    <definedName name="_sp__6">" "</definedName>
    <definedName name="_svi2">#REF!</definedName>
    <definedName name="_Toc162077558_1">#REF!</definedName>
    <definedName name="_Toc181660849_1">"$'S D A I '.$#REF!$#REF!"</definedName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0">'[3]Relatório-1ª med.'!#REF!</definedName>
    <definedName name="_TT21">'[3]Relatório-1ª med.'!#REF!</definedName>
    <definedName name="_TT22">'[3]Relatório-1ª med.'!#REF!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a">"$#REF!.$#REF!$#REF!"</definedName>
    <definedName name="A_1" hidden="1">{#N/A,#N/A,FALSE,"Planilha";#N/A,#N/A,FALSE,"Resumo";#N/A,#N/A,FALSE,"Fisico";#N/A,#N/A,FALSE,"Financeiro";#N/A,#N/A,FALSE,"Financeiro"}</definedName>
    <definedName name="A_1_1" hidden="1">{#N/A,#N/A,FALSE,"Planilha";#N/A,#N/A,FALSE,"Resumo";#N/A,#N/A,FALSE,"Fisico";#N/A,#N/A,FALSE,"Financeiro";#N/A,#N/A,FALSE,"Financeiro"}</definedName>
    <definedName name="AA">#REF!</definedName>
    <definedName name="Ac">#REF!</definedName>
    <definedName name="ACAB">#REF!</definedName>
    <definedName name="AÇO">#N/A</definedName>
    <definedName name="AÇO2">#N/A</definedName>
    <definedName name="ADESIVO">#REF!</definedName>
    <definedName name="ADM">#N/A</definedName>
    <definedName name="ADRIANA_GOMES">#REF!</definedName>
    <definedName name="afo">#REF!</definedName>
    <definedName name="AJUDANTE">#REF!</definedName>
    <definedName name="ALEXANDRE_REZENDE">#REF!</definedName>
    <definedName name="ALL">(#REF!,#REF!)</definedName>
    <definedName name="ALLL">#REF!</definedName>
    <definedName name="ALTA">'[5]PRO-08'!#REF!</definedName>
    <definedName name="ALUNOS">#REF!</definedName>
    <definedName name="amarela">#REF!</definedName>
    <definedName name="andre">#REF!</definedName>
    <definedName name="anexo">#N/A</definedName>
    <definedName name="ANTIGA">#REF!</definedName>
    <definedName name="APSEG">#N/A</definedName>
    <definedName name="APTERREO">#REF!</definedName>
    <definedName name="APTERREO2">#REF!</definedName>
    <definedName name="arame18">#REF!</definedName>
    <definedName name="area_base">[2]Base!$U$40</definedName>
    <definedName name="_xlnm.Extract">#REF!</definedName>
    <definedName name="_xlnm.Print_Area" localSheetId="0">'VENDA EST'!$A$1:$H$160</definedName>
    <definedName name="_xlnm.Print_Area">#REF!</definedName>
    <definedName name="Área_impressão_IM">#REF!</definedName>
    <definedName name="AREASEG">#N/A</definedName>
    <definedName name="AREAT">#REF!</definedName>
    <definedName name="areia">#REF!</definedName>
    <definedName name="arverm">#REF!</definedName>
    <definedName name="aux">#REF!</definedName>
    <definedName name="auxiliar">#REF!</definedName>
    <definedName name="azul">#REF!</definedName>
    <definedName name="AZULSINAL">#REF!</definedName>
    <definedName name="B">#REF!</definedName>
    <definedName name="B_1">#N/A</definedName>
    <definedName name="BANCADA">#REF!</definedName>
    <definedName name="BANCADAS">#REF!</definedName>
    <definedName name="_xlnm.Database">#REF!</definedName>
    <definedName name="barrote">#REF!</definedName>
    <definedName name="Base">#REF!</definedName>
    <definedName name="BBDDII">#N/A</definedName>
    <definedName name="BD">#N/A</definedName>
    <definedName name="BDE">#N/A</definedName>
    <definedName name="BDI">'[6]estimativa de custo IRMA DULCE'!$I$7</definedName>
    <definedName name="BDI.">#REF!</definedName>
    <definedName name="BDI_1">#N/A</definedName>
    <definedName name="BDIA">#REF!</definedName>
    <definedName name="BDIc">#REF!</definedName>
    <definedName name="BDIDIF">#N/A</definedName>
    <definedName name="BDIEQUIP">#REF!</definedName>
    <definedName name="BDIf">#REF!</definedName>
    <definedName name="BDIINSTA">#N/A</definedName>
    <definedName name="BEL">ROUNDDOWN(#REF!*#REF!,2)</definedName>
    <definedName name="BG">#REF!</definedName>
    <definedName name="BGU">#REF!</definedName>
    <definedName name="Boletim">[7]Boletim_10!$A$4:$D$2730</definedName>
    <definedName name="Boletim_10">[7]Boletim_10!$A$2:$F$2730</definedName>
    <definedName name="Bomba_putzmeister">#REF!</definedName>
    <definedName name="brita">#REF!</definedName>
    <definedName name="BuiltIn_Print_Area">#REF!</definedName>
    <definedName name="BuiltIn_Print_Titles">#REF!</definedName>
    <definedName name="ca">#REF!</definedName>
    <definedName name="cab_cortes">#REF!</definedName>
    <definedName name="cab_dmt">#REF!</definedName>
    <definedName name="cab_limpeza">#REF!</definedName>
    <definedName name="cabmeio">#REF!</definedName>
    <definedName name="cadastro">#REF!</definedName>
    <definedName name="cal">#REF!</definedName>
    <definedName name="calcinsumos">[8]Pontes!#REF!</definedName>
    <definedName name="calcpunit">[9]Pontes!#REF!</definedName>
    <definedName name="calinsumos">[8]Pontes!#REF!</definedName>
    <definedName name="calpunit">[9]Pontes!#REF!</definedName>
    <definedName name="CBU">#REF!</definedName>
    <definedName name="CBUII">#REF!</definedName>
    <definedName name="CBUQB">#REF!</definedName>
    <definedName name="CBUQc">#REF!</definedName>
    <definedName name="Cem_6">{"cento","duzentos","trezentos","quatrocentos","quinhentos","seiscentos","setecentos","oitocentos","novecentos"}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cimcol">#REF!</definedName>
    <definedName name="cimento">#REF!</definedName>
    <definedName name="CINSMG">[10]Pontes!#REF!</definedName>
    <definedName name="cinsumg">[11]Pontes!#REF!</definedName>
    <definedName name="CINTIA">#REF!</definedName>
    <definedName name="Cmat">#REF!</definedName>
    <definedName name="Cmo">#REF!</definedName>
    <definedName name="Código">#REF!</definedName>
    <definedName name="Código.">#REF!</definedName>
    <definedName name="COMP_CIV">#REF!</definedName>
    <definedName name="COMP_ELE">#REF!</definedName>
    <definedName name="COMP_EST">#REF!</definedName>
    <definedName name="COMP_HID">#REF!</definedName>
    <definedName name="COMP_INI">#REF!</definedName>
    <definedName name="COMPLETO">#REF!</definedName>
    <definedName name="COMPOR">#REF!</definedName>
    <definedName name="COMPOSICAO133">[6]ELÉTRICA!#REF!</definedName>
    <definedName name="COMPOSICAOC138">[6]INFRA!#REF!</definedName>
    <definedName name="COMPOSICAOE131">[6]ELÉTRICA!#REF!</definedName>
    <definedName name="COMPOSICAOE132">[6]ELÉTRICA!#REF!</definedName>
    <definedName name="COMPOSICAOE133">[6]ELÉTRICA!#REF!</definedName>
    <definedName name="COMPOSICAOE134">[6]ELÉTRICA!#REF!</definedName>
    <definedName name="COMPOSICAOE136">[6]ELÉTRICA!$F$25</definedName>
    <definedName name="COMPOSICAOE137">[6]ELÉTRICA!#REF!</definedName>
    <definedName name="COMPOSICAOE139">[6]ELÉTRICA!#REF!</definedName>
    <definedName name="COMPOSICAOE140">[6]ELÉTRICA!#REF!</definedName>
    <definedName name="COMPOSICAOE141">[6]ELÉTRICA!#REF!</definedName>
    <definedName name="COMPOSICAOE142">[6]ELÉTRICA!#REF!</definedName>
    <definedName name="COMPOSICAOE143">[6]ELÉTRICA!#REF!</definedName>
    <definedName name="COMPOSICAOE144">[6]ELÉTRICA!#REF!</definedName>
    <definedName name="COMPOSICAOE145">[6]ELÉTRICA!#REF!</definedName>
    <definedName name="COMPOSICAOE146">[6]ELÉTRICA!#REF!</definedName>
    <definedName name="COMPOSICAOE147">[6]ELÉTRICA!#REF!</definedName>
    <definedName name="COMPOSICAOE148">[6]ELÉTRICA!#REF!</definedName>
    <definedName name="COMPOSICAOE149">[6]ELÉTRICA!#REF!</definedName>
    <definedName name="COMPOSICAOE150">[6]ELÉTRICA!#REF!</definedName>
    <definedName name="COMPOSICAOE151">[6]ELÉTRICA!#REF!</definedName>
    <definedName name="COMPOSICAOE152">[6]ELÉTRICA!#REF!</definedName>
    <definedName name="COMPOSICAOE154">[6]ELÉTRICA!#REF!</definedName>
    <definedName name="COMPOSICAOE19">#REF!</definedName>
    <definedName name="COMPOSICAOE20">#REF!</definedName>
    <definedName name="COMPOSICAOE21">#REF!</definedName>
    <definedName name="COMPOSICAOE22">#REF!</definedName>
    <definedName name="COMPOSICAOE23">#REF!</definedName>
    <definedName name="COMPOSICAOE24">#REF!</definedName>
    <definedName name="COMPOSICAOI1">#REF!</definedName>
    <definedName name="COMPOSICAOI10">#REF!</definedName>
    <definedName name="COMPOSICAOI100">[6]INFRA!$F$80</definedName>
    <definedName name="COMPOSICAOI101">[6]INFRA!$F$98</definedName>
    <definedName name="COMPOSICAOI102">[6]INFRA!$F$116</definedName>
    <definedName name="COMPOSICAOI103">[6]INFRA!$F$134</definedName>
    <definedName name="COMPOSICAOI104">[6]INFRA!$F$152</definedName>
    <definedName name="COMPOSICAOI105">[6]INFRA!$F$170</definedName>
    <definedName name="COMPOSICAOI106">[6]INFRA!$F$188</definedName>
    <definedName name="COMPOSICAOI107">[6]INFRA!$F$206</definedName>
    <definedName name="COMPOSICAOI108">[6]INFRA!$F$224</definedName>
    <definedName name="COMPOSICAOI109">[6]INFRA!#REF!</definedName>
    <definedName name="COMPOSICAOI11">#REF!</definedName>
    <definedName name="COMPOSICAOI110">[6]INFRA!#REF!</definedName>
    <definedName name="COMPOSICAOI111">[6]INFRA!$F$242</definedName>
    <definedName name="COMPOSICAOI112">[6]INFRA!$F$261</definedName>
    <definedName name="COMPOSICAOI113">[6]INFRA!$F$279</definedName>
    <definedName name="COMPOSICAOI114">[6]INFRA!#REF!</definedName>
    <definedName name="COMPOSICAOI115">[6]INFRA!#REF!</definedName>
    <definedName name="COMPOSICAOI116">[6]INFRA!$F$297</definedName>
    <definedName name="COMPOSICAOI117">[6]INFRA!#REF!</definedName>
    <definedName name="COMPOSICAOI118">[6]INFRA!$F$315</definedName>
    <definedName name="COMPOSICAOI119">[6]INFRA!#REF!</definedName>
    <definedName name="COMPOSICAOI12">#REF!</definedName>
    <definedName name="COMPOSICAOI120">[6]INFRA!$F$334</definedName>
    <definedName name="COMPOSICAOI121">[6]INFRA!$F$352</definedName>
    <definedName name="COMPOSICAOI122">[6]INFRA!$F$370</definedName>
    <definedName name="COMPOSICAOI123">[6]INFRA!$F$388</definedName>
    <definedName name="COMPOSICAOI124">[6]INFRA!$F$406</definedName>
    <definedName name="COMPOSICAOI125">[6]INFRA!$F$424</definedName>
    <definedName name="COMPOSICAOI126">[6]INFRA!$F$442</definedName>
    <definedName name="COMPOSICAOI127">[6]INFRA!$F$460</definedName>
    <definedName name="COMPOSICAOI128">[6]INFRA!$F$478</definedName>
    <definedName name="COMPOSICAOI129">[6]INFRA!$F$496</definedName>
    <definedName name="COMPOSICAOI13">#REF!</definedName>
    <definedName name="COMPOSICAOI130">[6]INFRA!$F$514</definedName>
    <definedName name="COMPOSICAOI135">[6]ELÉTRICA!#REF!</definedName>
    <definedName name="COMPOSICAOI14">#REF!</definedName>
    <definedName name="COMPOSICAOI15">#REF!</definedName>
    <definedName name="COMPOSICAOI153">[6]INFRA!#REF!</definedName>
    <definedName name="COMPOSICAOI155">[6]INFRA!#REF!</definedName>
    <definedName name="COMPOSICAOI156">[6]INFRA!#REF!</definedName>
    <definedName name="COMPOSICAOI157">[6]INFRA!#REF!</definedName>
    <definedName name="COMPOSICAOI16">#REF!</definedName>
    <definedName name="COMPOSICAOI17">#REF!</definedName>
    <definedName name="COMPOSICAOI18">#REF!</definedName>
    <definedName name="COMPOSICAOI2">#REF!</definedName>
    <definedName name="COMPOSICAOI200">[6]INFRA!#REF!</definedName>
    <definedName name="COMPOSICAOI202">[6]INFRA!#REF!</definedName>
    <definedName name="COMPOSICAOI203">[6]INFRA!$F$532</definedName>
    <definedName name="COMPOSICAOI204">[6]INFRA!#REF!</definedName>
    <definedName name="COMPOSICAOI3">#REF!</definedName>
    <definedName name="COMPOSICAOI4">#REF!</definedName>
    <definedName name="COMPOSICAOI5">#REF!</definedName>
    <definedName name="COMPOSICAOI6">#REF!</definedName>
    <definedName name="COMPOSICAOI7">#REF!</definedName>
    <definedName name="COMPOSICAOI8">#REF!</definedName>
    <definedName name="COMPOSICAOI87">[6]INFRA!#REF!</definedName>
    <definedName name="COMPOSICAOI88">[6]INFRA!#REF!</definedName>
    <definedName name="COMPOSICAOI89">[6]INFRA!#REF!</definedName>
    <definedName name="COMPOSICAOI9">[6]INFRA!$F$27</definedName>
    <definedName name="COMPOSICAOI90">[6]INFRA!#REF!</definedName>
    <definedName name="COMPOSICAOI91">[6]INFRA!#REF!</definedName>
    <definedName name="COMPOSICAOI92">[6]INFRA!#REF!</definedName>
    <definedName name="COMPOSICAOI93">[6]INFRA!#REF!</definedName>
    <definedName name="COMPOSICAOI94">[6]INFRA!#REF!</definedName>
    <definedName name="COMPOSICAOI95">[6]INFRA!$F$44</definedName>
    <definedName name="COMPOSICAOI96">[6]INFRA!#REF!</definedName>
    <definedName name="COMPOSICAOI97">[6]INFRA!#REF!</definedName>
    <definedName name="COMPOSICAOI98">[6]INFRA!#REF!</definedName>
    <definedName name="COMPOSICAOI99">[6]INFRA!$F$62</definedName>
    <definedName name="COMPOSICAOL64">'[6]LÓGICA 2'!$F$24</definedName>
    <definedName name="COMPOSICAOL65">'[6]LÓGICA 2'!$F$42</definedName>
    <definedName name="COMPOSICAOL67">'[6]LÓGICA 2'!$F$78</definedName>
    <definedName name="COMPOSICAOL68">'[6]LÓGICA 2'!$F$96</definedName>
    <definedName name="COMPOSICAOL69">'[6]LÓGICA 2'!$F$116</definedName>
    <definedName name="COMPOSICAOL70">'[6]LÓGICA 2'!$F$134</definedName>
    <definedName name="COMPOSICAOL71">'[6]LÓGICA 2'!#REF!</definedName>
    <definedName name="COMPOSICAOL72">'[6]LÓGICA 2'!$F$155</definedName>
    <definedName name="COMPOSICAOL73">'[6]LÓGICA 2'!$F$177</definedName>
    <definedName name="COMPOSICAOL74">'[6]LÓGICA 2'!#REF!</definedName>
    <definedName name="COMPOSICAOL75">'[6]LÓGICA 2'!#REF!</definedName>
    <definedName name="COMPOSICAOL76">'[6]LÓGICA 2'!$F$195</definedName>
    <definedName name="COMPOSICAOL77">'[6]LÓGICA 2'!$F$213</definedName>
    <definedName name="COMPOSICAOL78">'[6]LÓGICA 2'!$F$231</definedName>
    <definedName name="COMPOSICAOL79">'[6]LÓGICA 2'!$F$249</definedName>
    <definedName name="COMPOSICAOL80">'[6]LÓGICA 2'!$F$267</definedName>
    <definedName name="COMPOSICAOL81">'[6]LÓGICA 2'!$F$285</definedName>
    <definedName name="COMPOSICAOL82">'[6]LÓGICA 2'!$F$303</definedName>
    <definedName name="COMPOSICAOL83">'[6]LÓGICA 2'!#REF!</definedName>
    <definedName name="COMPOSICAOL84">'[6]LÓGICA 2'!$F$321</definedName>
    <definedName name="COMPOSICAOL85">'[6]LÓGICA 2'!$F$339</definedName>
    <definedName name="COMPOSICAOL86">'[6]LÓGICA 2'!$F$357</definedName>
    <definedName name="COMPOSICAOL87">'[6]LÓGICA 2'!$F$374</definedName>
    <definedName name="Consumodemateriais">Plan1</definedName>
    <definedName name="corte">#REF!</definedName>
    <definedName name="_xlnm.Criteria">[12]cruz!#REF!</definedName>
    <definedName name="cronog2">[0]!cronog2</definedName>
    <definedName name="CRONOGRAMA">#REF!</definedName>
    <definedName name="cronograma_1">{#N/A,#N/A,FALSE,"Plan8"}</definedName>
    <definedName name="CUP">[0]!CUP</definedName>
    <definedName name="CUSTOCOMPOR">[13]COMPOR!$D$3:$I$2189</definedName>
    <definedName name="CV">#REF!</definedName>
    <definedName name="D">IF(#REF!="",#REF!,IF(#REF!="SETOP",#REF!*1.0817,IF(#REF!="SINAP",#REF!*1.0771)))</definedName>
    <definedName name="dadinho">#REF!</definedName>
    <definedName name="DADOS">#REF!</definedName>
    <definedName name="DANIELE_RODRIGUES">#REF!</definedName>
    <definedName name="data">#REF!</definedName>
    <definedName name="Data_Final">#REF!</definedName>
    <definedName name="Data_Início">#REF!</definedName>
    <definedName name="DDDD">[0]!DDDD</definedName>
    <definedName name="densidade_cap">#REF!</definedName>
    <definedName name="DES">#REF!</definedName>
    <definedName name="DESCONTO">#REF!</definedName>
    <definedName name="Dez_6">{"dez","vinte","trinta","quarenta","cinquenta","sessenta","setenta","oitenta","noventa"}</definedName>
    <definedName name="Df">#REF!</definedName>
    <definedName name="DGA">'[5]PRO-08'!#REF!</definedName>
    <definedName name="DJ">#REF!</definedName>
    <definedName name="DMT_0_50">#REF!</definedName>
    <definedName name="DMT_10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a">#REF!</definedName>
    <definedName name="DSFEW">#REF!</definedName>
    <definedName name="E">#REF!</definedName>
    <definedName name="ea">#REF!</definedName>
    <definedName name="Eb">#N/A</definedName>
    <definedName name="Ec">#N/A</definedName>
    <definedName name="ECJ">#REF!</definedName>
    <definedName name="EE">#N/A</definedName>
    <definedName name="eeee">#REF!</definedName>
    <definedName name="EENENENE">#REF!</definedName>
    <definedName name="EJ">#REF!</definedName>
    <definedName name="ELETRICISTA">[14]COMP!$R$9</definedName>
    <definedName name="ELETROTÉCNICO">#REF!</definedName>
    <definedName name="Empolamento">#REF!</definedName>
    <definedName name="enc">#N/A</definedName>
    <definedName name="EPVT">#REF!</definedName>
    <definedName name="EQPTO">#REF!</definedName>
    <definedName name="eqrrewr">[6]INFRA!#REF!</definedName>
    <definedName name="equip">#REF!</definedName>
    <definedName name="erer">#N/A</definedName>
    <definedName name="ESGOTO">[15]Quantidades!#REF!</definedName>
    <definedName name="esmalte">#REF!</definedName>
    <definedName name="EST">ROUNDDOWN(#REF!*#REF!,2)</definedName>
    <definedName name="ewerw">#REF!</definedName>
    <definedName name="EXA">'[5]PRO-08'!#REF!</definedName>
    <definedName name="excel">"$#REF!.$#REF!$#REF!"</definedName>
    <definedName name="Excel_BuiltIn__FilterDatabase">"$#REF!.$B$8:$M$9"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">#N/A</definedName>
    <definedName name="Excel_BuiltIn__FilterDatabase_2_1">NA()</definedName>
    <definedName name="Excel_BuiltIn__FilterDatabase_4">NA()</definedName>
    <definedName name="Excel_BuiltIn__FilterDatabase_4_1">"$#REF!.$#REF!$#REF!:$#REF!$#REF!"</definedName>
    <definedName name="Excel_BuiltIn__FilterDatabase_4_7">"$#REF!.$A$6:$A$550"</definedName>
    <definedName name="Excel_BuiltIn__FilterDatabase_5">NA()</definedName>
    <definedName name="Excel_BuiltIn__FilterDatabase_6">NA()</definedName>
    <definedName name="Excel_BuiltIn__FilterDatabase_6_1">NA()</definedName>
    <definedName name="Excel_BuiltIn__FilterDatabase_7">NA()</definedName>
    <definedName name="Excel_BuiltIn_Database">#N/A</definedName>
    <definedName name="Excel_BuiltIn_Print_Area">"$#REF!.$B$1:$N$9"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_1">NA()</definedName>
    <definedName name="Excel_BuiltIn_Print_Area_1_1_1_1_1">#REF!</definedName>
    <definedName name="Excel_BuiltIn_Print_Area_1_1_1_1_1_1">#REF!</definedName>
    <definedName name="Excel_BuiltIn_Print_Area_1_1_1_1_1_1_1_1">#REF!</definedName>
    <definedName name="Excel_BuiltIn_Print_Area_1_1_1_1_5">#REF!</definedName>
    <definedName name="Excel_BuiltIn_Print_Area_1_1_1_5">#REF!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">#REF!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">"$#REF!.$A$1:$J$71"</definedName>
    <definedName name="Excel_BuiltIn_Print_Area_10_1">NA()</definedName>
    <definedName name="Excel_BuiltIn_Print_Area_11">"$#REF!.$A$1:$J$54"</definedName>
    <definedName name="Excel_BuiltIn_Print_Area_11_1">NA()</definedName>
    <definedName name="Excel_BuiltIn_Print_Area_12">"$#REF!.$A$1:$J$30"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_1">#REF!</definedName>
    <definedName name="Excel_BuiltIn_Print_Area_2_1_1_1_1">#REF!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">#REF!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2_5">#REF!</definedName>
    <definedName name="Excel_BuiltIn_Print_Area_3">NA()</definedName>
    <definedName name="Excel_BuiltIn_Print_Area_3_1">NA()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3">#REF!</definedName>
    <definedName name="Excel_BuiltIn_Print_Area_3_1_1_1_3">#REF!</definedName>
    <definedName name="Excel_BuiltIn_Print_Area_3_1_1_3">#REF!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">#REF!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4_1">#REF!</definedName>
    <definedName name="Excel_BuiltIn_Print_Area_4_1_1">"$#REF!.$A$1:$E$63"</definedName>
    <definedName name="Excel_BuiltIn_Print_Area_4_1_1_1">#REF!</definedName>
    <definedName name="Excel_BuiltIn_Print_Area_4_1_1_1_5">#REF!</definedName>
    <definedName name="Excel_BuiltIn_Print_Area_4_1_1_5">#REF!</definedName>
    <definedName name="Excel_BuiltIn_Print_Area_4_1_5">#REF!</definedName>
    <definedName name="Excel_BuiltIn_Print_Area_4_1_7">"$#REF!.$A$1:$E$63"</definedName>
    <definedName name="Excel_BuiltIn_Print_Area_5">"$#REF!.$A$1:$O$20"</definedName>
    <definedName name="Excel_BuiltIn_Print_Area_5_1">"$#REF!.$A$1:$X$22"</definedName>
    <definedName name="Excel_BuiltIn_Print_Area_5_1_1">"$#REF!.$A$1:$X$22"</definedName>
    <definedName name="Excel_BuiltIn_Print_Area_5_1_1_1">#REF!</definedName>
    <definedName name="Excel_BuiltIn_Print_Area_5_1_1_5">#REF!</definedName>
    <definedName name="Excel_BuiltIn_Print_Area_5_1_5">#REF!</definedName>
    <definedName name="Excel_BuiltIn_Print_Area_6">"$#REF!.$A$1:$X$22"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">"$#REF!.$A$1:$X$22"</definedName>
    <definedName name="Excel_BuiltIn_Print_Area_9_1">NA()</definedName>
    <definedName name="Excel_BuiltIn_Print_Titles">"$#REF!.$A$1:$AMJ$9"</definedName>
    <definedName name="Excel_BuiltIn_Print_Titles_1">NA()</definedName>
    <definedName name="Excel_BuiltIn_Print_Titles_1_1">NA()</definedName>
    <definedName name="Excel_BuiltIn_Print_Titles_1_1_1">#REF!</definedName>
    <definedName name="Excel_BuiltIn_Print_Titles_1_1_13">NA()</definedName>
    <definedName name="Excel_BuiltIn_Print_Titles_1_1_13_2">NA()</definedName>
    <definedName name="Excel_BuiltIn_Print_Titles_1_1_5">#REF!</definedName>
    <definedName name="Excel_BuiltIn_Print_Titles_10">"$#REF!.$A$1:$I$65536;$#REF!.$A$1:$IV$62"</definedName>
    <definedName name="Excel_BuiltIn_Print_Titles_11">"$#REF!.$A$1:$I$65536;$#REF!.$A$1:$IV$45"</definedName>
    <definedName name="Excel_BuiltIn_Print_Titles_12">"$#REF!.$A$1:$I$65536;$#REF!.$A$1:$IV$21"</definedName>
    <definedName name="Excel_BuiltIn_Print_Titles_2">NA()</definedName>
    <definedName name="Excel_BuiltIn_Print_Titles_2_1">NA()</definedName>
    <definedName name="Excel_BuiltIn_Print_Titles_2_1_1">#REF!,#REF!</definedName>
    <definedName name="Excel_BuiltIn_Print_Titles_2_1_1_1">"$#REF!.$A$1:$M$65524;$#REF!.$A$1:$IV$13"</definedName>
    <definedName name="Excel_BuiltIn_Print_Titles_2_1_1_1_1">"$#REF!.$A$1:$M$65524;$#REF!.$A$1:$IV$13"</definedName>
    <definedName name="Excel_BuiltIn_Print_Titles_2_1_1_1_1_1">"$#REF!.$A$1:$M$64963;$#REF!.$A$1:$IV$13"</definedName>
    <definedName name="Excel_BuiltIn_Print_Titles_2_1_1_1_5">#REF!</definedName>
    <definedName name="Excel_BuiltIn_Print_Titles_2_1_1_2">"$#REF!.$A$1:$M$64963;$#REF!.$A$1:$IV$13"</definedName>
    <definedName name="Excel_BuiltIn_Print_Titles_2_1_1_2_1">"$#REF!.$A$1:$M$64970;$#REF!.$A$1:$IV$13"</definedName>
    <definedName name="Excel_BuiltIn_Print_Titles_2_1_1_3">[16]Recuperada_Plan1!$A:$M,[16]Recuperada_Plan1!$1:$13</definedName>
    <definedName name="Excel_BuiltIn_Print_Titles_2_1_1_5">"$#REF!.$A$1:$M$64970;$#REF!.$A$1:$IV$13"</definedName>
    <definedName name="Excel_BuiltIn_Print_Titles_2_1_1_7">"$#REF!.$A$1:$M$64963;$#REF!.$A$1:$IV$13"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">[16]Recuperada_Plan1!$A:$M,[16]Recuperada_Plan1!$1:$13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4">#REF!,#REF!</definedName>
    <definedName name="Excel_BuiltIn_Print_Titles_2_1_5">"$#REF!.$A$1:$M$65531;$#REF!.$A$1:$IV$13"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2_2">"$#REF!.$A$1:$M$65533;$#REF!.$A$1:$IV$13"</definedName>
    <definedName name="Excel_BuiltIn_Print_Titles_2_4">#REF!,#REF!</definedName>
    <definedName name="Excel_BuiltIn_Print_Titles_2_5">"$#REF!.$A$1:$M$65533;$#REF!.$A$1:$IV$13"</definedName>
    <definedName name="Excel_BuiltIn_Print_Titles_3">#REF!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">#REF!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4">#REF!</definedName>
    <definedName name="Excel_BuiltIn_Print_Titles_4_1">#REF!</definedName>
    <definedName name="Excel_BuiltIn_Print_Titles_4_1_1">"$#REF!.$A$1:$IV$8"</definedName>
    <definedName name="Excel_BuiltIn_Print_Titles_4_1_5">#REF!</definedName>
    <definedName name="Excel_BuiltIn_Print_Titles_5">'[17]PLO 053 _ Licitação'!$A$1:$M$65516,'[17]PLO 053 _ Licitação'!$1:$12</definedName>
    <definedName name="Excel_BuiltIn_Print_Titles_5_1">#REF!</definedName>
    <definedName name="Excel_BuiltIn_Print_Titles_5_5">#REF!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Extenso">#N/A</definedName>
    <definedName name="f">[4]EQUIPAM.!$C$262</definedName>
    <definedName name="FAT">#REF!</definedName>
    <definedName name="fator">#REF!</definedName>
    <definedName name="FATOR1">#REF!</definedName>
    <definedName name="fc1a">'[5]PRO-08'!#REF!</definedName>
    <definedName name="FC2A">'[5]PRO-08'!#REF!</definedName>
    <definedName name="FC3A">'[5]PRO-08'!#REF!</definedName>
    <definedName name="FCK">#N/A</definedName>
    <definedName name="Fd">#REF!</definedName>
    <definedName name="fer">[18]comp1!#REF!</definedName>
    <definedName name="FINAL">#REF!</definedName>
    <definedName name="fita">#REF!</definedName>
    <definedName name="FLA">#REF!</definedName>
    <definedName name="Furação">[4]EQUIPAM.!$C$227</definedName>
    <definedName name="g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_26">#REF!</definedName>
    <definedName name="G_27">#REF!</definedName>
    <definedName name="G_28">#REF!</definedName>
    <definedName name="G_29">#REF!</definedName>
    <definedName name="G_30">#REF!</definedName>
    <definedName name="GERAL">#REF!</definedName>
    <definedName name="gg">#REF!</definedName>
    <definedName name="GLAUCIA_REGINA">#REF!</definedName>
    <definedName name="_xlnm.Recorder">#REF!</definedName>
    <definedName name="grt">#REF!</definedName>
    <definedName name="h">#REF!</definedName>
    <definedName name="hi">#REF!</definedName>
    <definedName name="HID">#REF!</definedName>
    <definedName name="HIDRÁULICA">#REF!</definedName>
    <definedName name="HTML_CodePage" hidden="1">1252</definedName>
    <definedName name="HTML_Control" hidden="1">{"'1'!$A$2:$G$13"}</definedName>
    <definedName name="HTML_Description" hidden="1">""</definedName>
    <definedName name="HTML_Email" hidden="1">"marcos@highway.com.br"</definedName>
    <definedName name="HTML_Header" hidden="1">"1"</definedName>
    <definedName name="HTML_LastUpdate" hidden="1">"15/08/97"</definedName>
    <definedName name="HTML_LineAfter" hidden="1">TRUE</definedName>
    <definedName name="HTML_LineBefore" hidden="1">TRUE</definedName>
    <definedName name="HTML_Name" hidden="1">"PCRJ-SMO-CGC"</definedName>
    <definedName name="HTML_OBDlg2" hidden="1">TRUE</definedName>
    <definedName name="HTML_OBDlg4" hidden="1">TRUE</definedName>
    <definedName name="HTML_OS" hidden="1">0</definedName>
    <definedName name="HTML_PathFile" hidden="1">"C:\0marcos\MeuHTML.htm"</definedName>
    <definedName name="HTML_Title" hidden="1">"factoring"</definedName>
    <definedName name="hutyuyu">#REF!</definedName>
    <definedName name="I">#REF!</definedName>
    <definedName name="IM">#REF!</definedName>
    <definedName name="incc">#N/A</definedName>
    <definedName name="inclin">[4]EQUIPAM.!$C$183</definedName>
    <definedName name="indice">'[19]ILUMINAÇÃO EXTERNA'!#REF!</definedName>
    <definedName name="inf">'[20]Orçamento Global'!$D$38</definedName>
    <definedName name="Insumos">#REF!</definedName>
    <definedName name="Io">#REF!</definedName>
    <definedName name="IR">#REF!</definedName>
    <definedName name="ISS">#REF!</definedName>
    <definedName name="IT">#REF!</definedName>
    <definedName name="item">"$#REF!.$#REF!$#REF!"</definedName>
    <definedName name="item1">[21]Plan1!$J$13</definedName>
    <definedName name="item1.1">#REF!</definedName>
    <definedName name="item1.2">#REF!</definedName>
    <definedName name="item1.3">#REF!</definedName>
    <definedName name="item1.4">#REF!</definedName>
    <definedName name="item1.5">#REF!</definedName>
    <definedName name="item1.6">#REF!</definedName>
    <definedName name="item10.1">#REF!</definedName>
    <definedName name="item10.10">#REF!</definedName>
    <definedName name="item10.11">#REF!</definedName>
    <definedName name="item10.12">#REF!</definedName>
    <definedName name="item10.13">#REF!</definedName>
    <definedName name="item10.14">#REF!</definedName>
    <definedName name="item10.15">#REF!</definedName>
    <definedName name="item10.16">#REF!</definedName>
    <definedName name="item10.17">#REF!</definedName>
    <definedName name="item10.18">#REF!</definedName>
    <definedName name="item10.19">#REF!</definedName>
    <definedName name="item10.2">#REF!</definedName>
    <definedName name="item10.3">#REF!</definedName>
    <definedName name="item10.4">#REF!</definedName>
    <definedName name="item10.5">#REF!</definedName>
    <definedName name="item10.6">#REF!</definedName>
    <definedName name="item10.7">#REF!</definedName>
    <definedName name="item10.8">#REF!</definedName>
    <definedName name="item10.9">#REF!</definedName>
    <definedName name="item11.1">#REF!</definedName>
    <definedName name="item11.10">#REF!</definedName>
    <definedName name="item11.11">#REF!</definedName>
    <definedName name="item11.12">#REF!</definedName>
    <definedName name="item11.13">#REF!</definedName>
    <definedName name="item11.14">#REF!</definedName>
    <definedName name="item11.15">#REF!</definedName>
    <definedName name="item11.16">#REF!</definedName>
    <definedName name="item11.17">#REF!</definedName>
    <definedName name="item11.18">#REF!</definedName>
    <definedName name="item11.19">#REF!</definedName>
    <definedName name="item11.2">#REF!</definedName>
    <definedName name="item11.20">#REF!</definedName>
    <definedName name="item11.21">#REF!</definedName>
    <definedName name="item11.22">#REF!</definedName>
    <definedName name="item11.23">#REF!</definedName>
    <definedName name="item11.24">#REF!</definedName>
    <definedName name="item11.25">#REF!</definedName>
    <definedName name="item11.26">#REF!</definedName>
    <definedName name="item11.27">#REF!</definedName>
    <definedName name="item11.28">#REF!</definedName>
    <definedName name="item11.3">#REF!</definedName>
    <definedName name="item11.4">#REF!</definedName>
    <definedName name="item11.5">#REF!</definedName>
    <definedName name="item11.6">#REF!</definedName>
    <definedName name="item11.7">#REF!</definedName>
    <definedName name="item11.8">#REF!</definedName>
    <definedName name="item11.9">#REF!</definedName>
    <definedName name="item12.1">#REF!</definedName>
    <definedName name="item12.10">#REF!</definedName>
    <definedName name="item12.11">#REF!</definedName>
    <definedName name="item12.12">#REF!</definedName>
    <definedName name="item12.13">#REF!</definedName>
    <definedName name="item12.14">#REF!</definedName>
    <definedName name="item12.15">#REF!</definedName>
    <definedName name="item12.16">#REF!</definedName>
    <definedName name="item12.17">#REF!</definedName>
    <definedName name="item12.18">#REF!</definedName>
    <definedName name="item12.19">#REF!</definedName>
    <definedName name="item12.2">#REF!</definedName>
    <definedName name="item12.20">#REF!</definedName>
    <definedName name="item12.21">#REF!</definedName>
    <definedName name="item12.22">#REF!</definedName>
    <definedName name="item12.23">#REF!</definedName>
    <definedName name="item12.24">#REF!</definedName>
    <definedName name="item12.25">#REF!</definedName>
    <definedName name="item12.26">#REF!</definedName>
    <definedName name="item12.27">#REF!</definedName>
    <definedName name="item12.3">#REF!</definedName>
    <definedName name="item12.4">#REF!</definedName>
    <definedName name="item12.5">#REF!</definedName>
    <definedName name="item12.6">#REF!</definedName>
    <definedName name="item12.7">#REF!</definedName>
    <definedName name="item12.8">#REF!</definedName>
    <definedName name="item12.9">#REF!</definedName>
    <definedName name="item13.1">#REF!</definedName>
    <definedName name="item13.10">#REF!</definedName>
    <definedName name="item13.11">#REF!</definedName>
    <definedName name="item13.12">#REF!</definedName>
    <definedName name="item13.13">#REF!</definedName>
    <definedName name="item13.2">#REF!</definedName>
    <definedName name="item13.3">#REF!</definedName>
    <definedName name="item13.4">#REF!</definedName>
    <definedName name="item13.5">#REF!</definedName>
    <definedName name="item13.6">#REF!</definedName>
    <definedName name="item13.7">#REF!</definedName>
    <definedName name="item13.8">#REF!</definedName>
    <definedName name="item13.9">#REF!</definedName>
    <definedName name="item14.1">#REF!</definedName>
    <definedName name="item14.2">#REF!</definedName>
    <definedName name="item14.3">#REF!</definedName>
    <definedName name="item14.4">#REF!</definedName>
    <definedName name="item14.5">#REF!</definedName>
    <definedName name="item14.6">#REF!</definedName>
    <definedName name="item15.1">#REF!</definedName>
    <definedName name="item15.10">#REF!</definedName>
    <definedName name="item15.11">#REF!</definedName>
    <definedName name="item15.12">#REF!</definedName>
    <definedName name="item15.13">#REF!</definedName>
    <definedName name="item15.2">#REF!</definedName>
    <definedName name="item15.3">#REF!</definedName>
    <definedName name="item15.4">#REF!</definedName>
    <definedName name="item15.5">#REF!</definedName>
    <definedName name="item15.6">#REF!</definedName>
    <definedName name="item15.7">#REF!</definedName>
    <definedName name="item15.8">#REF!</definedName>
    <definedName name="item15.9">#REF!</definedName>
    <definedName name="item2.1">#REF!</definedName>
    <definedName name="item2.10">#REF!</definedName>
    <definedName name="item2.11">#REF!</definedName>
    <definedName name="item2.12">#REF!</definedName>
    <definedName name="item2.13">#REF!</definedName>
    <definedName name="item2.14">#REF!</definedName>
    <definedName name="item2.15">#REF!</definedName>
    <definedName name="item2.16">#REF!</definedName>
    <definedName name="item2.17">#REF!</definedName>
    <definedName name="item2.18">#REF!</definedName>
    <definedName name="item2.19">#REF!</definedName>
    <definedName name="item2.2">#REF!</definedName>
    <definedName name="item2.20">#REF!</definedName>
    <definedName name="item2.21">#REF!</definedName>
    <definedName name="item2.22">#REF!</definedName>
    <definedName name="item2.23">#REF!</definedName>
    <definedName name="item2.24">#REF!</definedName>
    <definedName name="item2.25">#REF!</definedName>
    <definedName name="item2.26">#REF!</definedName>
    <definedName name="item2.27">#REF!</definedName>
    <definedName name="item2.3">#REF!</definedName>
    <definedName name="item2.4">#REF!</definedName>
    <definedName name="item2.5">#REF!</definedName>
    <definedName name="item2.6">#REF!</definedName>
    <definedName name="item2.7">#REF!</definedName>
    <definedName name="item2.8">#REF!</definedName>
    <definedName name="item2.9">#REF!</definedName>
    <definedName name="item3">[21]Plan1!$J$30</definedName>
    <definedName name="item3.1">#REF!</definedName>
    <definedName name="item3.2">#REF!</definedName>
    <definedName name="item3.3">#REF!</definedName>
    <definedName name="item4">[21]Plan1!$J$39</definedName>
    <definedName name="item4.1">#REF!</definedName>
    <definedName name="item4.2">#REF!</definedName>
    <definedName name="item4.3">#REF!</definedName>
    <definedName name="item4.4">#REF!</definedName>
    <definedName name="item4.5">#REF!</definedName>
    <definedName name="item4.6">#REF!</definedName>
    <definedName name="item4.7">#REF!</definedName>
    <definedName name="item5.1">#REF!</definedName>
    <definedName name="item5.2">#REF!</definedName>
    <definedName name="item5.3">#REF!</definedName>
    <definedName name="item5.4">#REF!</definedName>
    <definedName name="item5.5">#REF!</definedName>
    <definedName name="item5.6">#REF!</definedName>
    <definedName name="item5.7">#REF!</definedName>
    <definedName name="item6.1">#REF!</definedName>
    <definedName name="item6.2">#REF!</definedName>
    <definedName name="item6.3">#REF!</definedName>
    <definedName name="item6.4">#REF!</definedName>
    <definedName name="item6.5">#REF!</definedName>
    <definedName name="item7.1">#REF!</definedName>
    <definedName name="item7.10">#REF!</definedName>
    <definedName name="item7.11">#REF!</definedName>
    <definedName name="item7.12">#REF!</definedName>
    <definedName name="item7.13">#REF!</definedName>
    <definedName name="item7.14">#REF!</definedName>
    <definedName name="item7.15">#REF!</definedName>
    <definedName name="item7.16">#REF!</definedName>
    <definedName name="item7.17">#REF!</definedName>
    <definedName name="item7.18">#REF!</definedName>
    <definedName name="item7.19">#REF!</definedName>
    <definedName name="item7.2">#REF!</definedName>
    <definedName name="item7.3">#REF!</definedName>
    <definedName name="item7.4">#REF!</definedName>
    <definedName name="item7.5">#REF!</definedName>
    <definedName name="item7.6">#REF!</definedName>
    <definedName name="item7.7">#REF!</definedName>
    <definedName name="item7.8">#REF!</definedName>
    <definedName name="item7.9">#REF!</definedName>
    <definedName name="item8.1">#REF!</definedName>
    <definedName name="item8.2">#REF!</definedName>
    <definedName name="item8.3">#REF!</definedName>
    <definedName name="item8.4">#REF!</definedName>
    <definedName name="item8.5">#REF!</definedName>
    <definedName name="item8.6">#REF!</definedName>
    <definedName name="item9.1">#REF!</definedName>
    <definedName name="item9.2">#REF!</definedName>
    <definedName name="item9.3">#REF!</definedName>
    <definedName name="item9.4">#REF!</definedName>
    <definedName name="item9.5">#REF!</definedName>
    <definedName name="item9.6">#REF!</definedName>
    <definedName name="item9.7">#REF!</definedName>
    <definedName name="item9.8">#REF!</definedName>
    <definedName name="item9.9">#REF!</definedName>
    <definedName name="itm10.2">#REF!</definedName>
    <definedName name="Já">#N/A</definedName>
    <definedName name="Jb">#N/A</definedName>
    <definedName name="Jc">#N/A</definedName>
    <definedName name="Jd">#REF!</definedName>
    <definedName name="Je">#N/A</definedName>
    <definedName name="jhj">[0]!jhj</definedName>
    <definedName name="Jm">#REF!</definedName>
    <definedName name="JOAO">#REF!</definedName>
    <definedName name="JOSE_RODRIGUES">#REF!</definedName>
    <definedName name="k">#REF!</definedName>
    <definedName name="kk">[22]INSUMOS!$D$45</definedName>
    <definedName name="KKK">#REF!</definedName>
    <definedName name="KKKK">#REF!</definedName>
    <definedName name="koae">#REF!</definedName>
    <definedName name="kpavi">#REF!</definedName>
    <definedName name="kterra">#REF!</definedName>
    <definedName name="L.S.">#REF!</definedName>
    <definedName name="lç">"$#REF!.$#REF!$#REF!"</definedName>
    <definedName name="LEIS">#REF!</definedName>
    <definedName name="LILASDRENA">#REF!</definedName>
    <definedName name="LISTAPAV">#N/A</definedName>
    <definedName name="lixafer">#REF!</definedName>
    <definedName name="lixamad">#REF!</definedName>
    <definedName name="LIXO">#REF!</definedName>
    <definedName name="lllll">"$#REF!.$#REF!$#REF!"</definedName>
    <definedName name="LS">#REF!</definedName>
    <definedName name="lsoc">#REF!</definedName>
    <definedName name="Lucro">#REF!</definedName>
    <definedName name="M">#REF!</definedName>
    <definedName name="MACROS">#REF!</definedName>
    <definedName name="mao_de_obra">#REF!</definedName>
    <definedName name="Marca">#REF!</definedName>
    <definedName name="MARCELO_DO_NASCIMENTO">#REF!</definedName>
    <definedName name="MARCIA_ARAÚJO">#REF!</definedName>
    <definedName name="MARCIA_CRISTINA">#REF!</definedName>
    <definedName name="MARCO_AURÉLIO">#REF!</definedName>
    <definedName name="MARCSEG">#N/A</definedName>
    <definedName name="MARCT">#REF!</definedName>
    <definedName name="MAT">#REF!</definedName>
    <definedName name="MÉDIA">#REF!</definedName>
    <definedName name="Medição">#REF!</definedName>
    <definedName name="MEIO_FIO">#REF!</definedName>
    <definedName name="MICHELL_SORRILHA">#REF!</definedName>
    <definedName name="MO">#REF!</definedName>
    <definedName name="mo_base">[2]Base!$U$39</definedName>
    <definedName name="mo_sub_base">'[2]Sub-base'!$U$36</definedName>
    <definedName name="mobra">[18]comp1!#REF!</definedName>
    <definedName name="MOBRA1">[23]COMPINST!$R$2</definedName>
    <definedName name="módulo1.Extenso">#N/A</definedName>
    <definedName name="MOE">#REF!</definedName>
    <definedName name="MOH">#REF!</definedName>
    <definedName name="MONIQUE_CASTELLI">#REF!</definedName>
    <definedName name="MONTADOR">[14]COMP!$R$9</definedName>
    <definedName name="n">#REF!</definedName>
    <definedName name="necessidades_de_produção_na_obra">[4]EQUIPAM.!$B$8</definedName>
    <definedName name="NF">#REF!</definedName>
    <definedName name="Notas_fiscais_Cotações">#REF!</definedName>
    <definedName name="NTEI">'[5]PRO-08'!#REF!</definedName>
    <definedName name="num_linhas">#REF!</definedName>
    <definedName name="o">#REF!</definedName>
    <definedName name="oac">#REF!</definedName>
    <definedName name="oae">#REF!</definedName>
    <definedName name="OBRA">[24]Obra!$A$10:$H$399</definedName>
    <definedName name="OCem_6">"cem"</definedName>
    <definedName name="ocom">#REF!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OLE_LINK4_1">"$'S D A I '.$#REF!$#REF!"</definedName>
    <definedName name="OPA">'[5]PRO-08'!#REF!</definedName>
    <definedName name="opções">[25]FRE!$AN$248:$AN$250</definedName>
    <definedName name="OrçaG">#REF!</definedName>
    <definedName name="p1_">[4]EQUIPAM.!$C$189</definedName>
    <definedName name="p2_">[4]EQUIPAM.!$C$200</definedName>
    <definedName name="Pa">#N/A</definedName>
    <definedName name="PassaExtenso">[26]!PassaExtenso</definedName>
    <definedName name="Passarela">#REF!</definedName>
    <definedName name="PATO">[27]PT!$A$11:$J$121</definedName>
    <definedName name="pavi">#REF!</definedName>
    <definedName name="Pb">#N/A</definedName>
    <definedName name="Pc">#N/A</definedName>
    <definedName name="PE">#REF!</definedName>
    <definedName name="PE_DIREITO">#REF!</definedName>
    <definedName name="PED">#N/A</definedName>
    <definedName name="pedra">#REF!</definedName>
    <definedName name="PEDREIRO">#REF!</definedName>
    <definedName name="pedrisco">#REF!</definedName>
    <definedName name="PEM">#REF!</definedName>
    <definedName name="pesquisa">#REF!</definedName>
    <definedName name="pin">#REF!</definedName>
    <definedName name="pint">#REF!</definedName>
    <definedName name="PISOS">#REF!</definedName>
    <definedName name="PL">#REF!</definedName>
    <definedName name="PL_ABC">#REF!</definedName>
    <definedName name="PL_DNER_BARREIRO">#REF!</definedName>
    <definedName name="PL_PB_BARREIRO">#REF!</definedName>
    <definedName name="plan275">#REF!</definedName>
    <definedName name="Planilha">"$#REF!.$#REF!$#REF!"</definedName>
    <definedName name="plano">#REF!</definedName>
    <definedName name="plano_de_fogo">[4]EQUIPAM.!$A$176:$F$229</definedName>
    <definedName name="pldner">#REF!</definedName>
    <definedName name="plnilha">"$#REF!.$#REF!$#REF!"</definedName>
    <definedName name="plpb">#REF!</definedName>
    <definedName name="Plu_6">{0," mil"," milhões"," bilhões"," trilhões"}</definedName>
    <definedName name="pnt3x3">#REF!</definedName>
    <definedName name="ppt_pistas_e_patios">#REF!</definedName>
    <definedName name="pr">#REF!</definedName>
    <definedName name="Preço_Unitário">#REF!</definedName>
    <definedName name="procura">#REF!</definedName>
    <definedName name="procura_ele">#REF!</definedName>
    <definedName name="PV">#REF!</definedName>
    <definedName name="qe">#REF!</definedName>
    <definedName name="qq">[8]Pontes!#REF!</definedName>
    <definedName name="QQ_2">#N/A</definedName>
    <definedName name="QtdAn">#REF!</definedName>
    <definedName name="QtdCG">#REF!</definedName>
    <definedName name="QtdCo">#REF!</definedName>
    <definedName name="QtdHG">#REF!</definedName>
    <definedName name="QtdMd">#REF!</definedName>
    <definedName name="QtdRa">#REF!</definedName>
    <definedName name="QtdSA">#REF!</definedName>
    <definedName name="QtdZe">#REF!</definedName>
    <definedName name="qualquer">[8]Pontes!#REF!</definedName>
    <definedName name="QUANT_acumu">#REF!</definedName>
    <definedName name="Quantidade">#REF!</definedName>
    <definedName name="RAFAEL_CORREIA">#REF!</definedName>
    <definedName name="RBV">[28]Teor!$C$3:$C$7</definedName>
    <definedName name="rea">#REF!</definedName>
    <definedName name="REG">#REF!</definedName>
    <definedName name="REGULA">[2]Regula!$M$36</definedName>
    <definedName name="REJUNT">#REF!</definedName>
    <definedName name="rejunte">#REF!</definedName>
    <definedName name="RESUMO">ROUNDDOWN(#REF!*#REF!,2)</definedName>
    <definedName name="RMA">'[5]PRO-08'!#REF!</definedName>
    <definedName name="RS">#REF!</definedName>
    <definedName name="S">#REF!</definedName>
    <definedName name="sa">#REF!</definedName>
    <definedName name="sadasda">#REF!</definedName>
    <definedName name="sarrafo">#REF!</definedName>
    <definedName name="sbg">#REF!</definedName>
    <definedName name="SBTC">#REF!</definedName>
    <definedName name="SEINF">#REF!</definedName>
    <definedName name="SEINFRA">#REF!</definedName>
    <definedName name="SENAT">#REF!</definedName>
    <definedName name="serv">#N/A</definedName>
    <definedName name="SERVENTE">#REF!</definedName>
    <definedName name="Serviços">[29]Solum!$A$3:$AD$2430</definedName>
    <definedName name="sewd">#REF!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1_26">#REF!</definedName>
    <definedName name="SG_01_27">#REF!</definedName>
    <definedName name="SG_01_28">#REF!</definedName>
    <definedName name="SG_01_29">#REF!</definedName>
    <definedName name="SG_01_30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2_26">#REF!</definedName>
    <definedName name="SG_02_27">#REF!</definedName>
    <definedName name="SG_02_28">#REF!</definedName>
    <definedName name="SG_02_29">#REF!</definedName>
    <definedName name="SG_02_30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3_26">#REF!</definedName>
    <definedName name="SG_03_27">#REF!</definedName>
    <definedName name="SG_03_28">#REF!</definedName>
    <definedName name="SG_03_29">#REF!</definedName>
    <definedName name="SG_03_30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4_26">#REF!</definedName>
    <definedName name="SG_04_27">#REF!</definedName>
    <definedName name="SG_04_28">#REF!</definedName>
    <definedName name="SG_04_29">#REF!</definedName>
    <definedName name="SG_04_30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5_26">#REF!</definedName>
    <definedName name="SG_05_27">#REF!</definedName>
    <definedName name="SG_05_28">#REF!</definedName>
    <definedName name="SG_05_29">#REF!</definedName>
    <definedName name="SG_05_30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6_26">#REF!</definedName>
    <definedName name="SG_06_27">#REF!</definedName>
    <definedName name="SG_06_28">#REF!</definedName>
    <definedName name="SG_06_29">#REF!</definedName>
    <definedName name="SG_06_30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7_255">#REF!</definedName>
    <definedName name="SG_07_26">#REF!</definedName>
    <definedName name="SG_07_27">#REF!</definedName>
    <definedName name="SG_07_28">#REF!</definedName>
    <definedName name="SG_07_29">#REF!</definedName>
    <definedName name="SG_07_30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8_26">#REF!</definedName>
    <definedName name="SG_08_27">#REF!</definedName>
    <definedName name="SG_08_28">#REF!</definedName>
    <definedName name="SG_08_29">#REF!</definedName>
    <definedName name="SG_08_30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09_256">#REF!</definedName>
    <definedName name="SG_09_26">#REF!</definedName>
    <definedName name="SG_09_27">#REF!</definedName>
    <definedName name="SG_09_28">#REF!</definedName>
    <definedName name="SG_09_29">#REF!</definedName>
    <definedName name="SG_09_30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0_26">#REF!</definedName>
    <definedName name="SG_10_27">#REF!</definedName>
    <definedName name="SG_10_28">#REF!</definedName>
    <definedName name="SG_10_29">#REF!</definedName>
    <definedName name="SG_10_30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1_26">#REF!</definedName>
    <definedName name="SG_11_27">#REF!</definedName>
    <definedName name="SG_11_28">#REF!</definedName>
    <definedName name="SG_11_29">#REF!</definedName>
    <definedName name="SG_11_30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2_26">#REF!</definedName>
    <definedName name="SG_12_27">#REF!</definedName>
    <definedName name="SG_12_28">#REF!</definedName>
    <definedName name="SG_12_29">#REF!</definedName>
    <definedName name="SG_12_30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3_26">#REF!</definedName>
    <definedName name="SG_13_27">#REF!</definedName>
    <definedName name="SG_13_28">#REF!</definedName>
    <definedName name="SG_13_29">#REF!</definedName>
    <definedName name="SG_13_30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4_26">#REF!</definedName>
    <definedName name="SG_14_27">#REF!</definedName>
    <definedName name="SG_14_28">#REF!</definedName>
    <definedName name="SG_14_29">#REF!</definedName>
    <definedName name="SG_14_30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5_26">#REF!</definedName>
    <definedName name="SG_15_27">#REF!</definedName>
    <definedName name="SG_15_28">#REF!</definedName>
    <definedName name="SG_15_29">#REF!</definedName>
    <definedName name="SG_15_30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6_26">#REF!</definedName>
    <definedName name="SG_16_27">#REF!</definedName>
    <definedName name="SG_16_28">#REF!</definedName>
    <definedName name="SG_16_29">#REF!</definedName>
    <definedName name="SG_16_30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7_26">#REF!</definedName>
    <definedName name="SG_17_27">#REF!</definedName>
    <definedName name="SG_17_28">#REF!</definedName>
    <definedName name="SG_17_29">#REF!</definedName>
    <definedName name="SG_17_30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8_26">#REF!</definedName>
    <definedName name="SG_18_27">#REF!</definedName>
    <definedName name="SG_18_28">#REF!</definedName>
    <definedName name="SG_18_29">#REF!</definedName>
    <definedName name="SG_18_30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19_26">#REF!</definedName>
    <definedName name="SG_19_27">#REF!</definedName>
    <definedName name="SG_19_28">#REF!</definedName>
    <definedName name="SG_19_29">#REF!</definedName>
    <definedName name="SG_19_30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0_26">#REF!</definedName>
    <definedName name="SG_20_27">#REF!</definedName>
    <definedName name="SG_20_28">#REF!</definedName>
    <definedName name="SG_20_29">#REF!</definedName>
    <definedName name="SG_20_30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1_26">#REF!</definedName>
    <definedName name="SG_21_27">#REF!</definedName>
    <definedName name="SG_21_28">#REF!</definedName>
    <definedName name="SG_21_29">#REF!</definedName>
    <definedName name="SG_21_30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2_26">#REF!</definedName>
    <definedName name="SG_22_27">#REF!</definedName>
    <definedName name="SG_22_28">#REF!</definedName>
    <definedName name="SG_22_29">#REF!</definedName>
    <definedName name="SG_22_30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3_26">#REF!</definedName>
    <definedName name="SG_23_27">#REF!</definedName>
    <definedName name="SG_23_28">#REF!</definedName>
    <definedName name="SG_23_29">#REF!</definedName>
    <definedName name="SG_23_30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4_26">#REF!</definedName>
    <definedName name="SG_24_27">#REF!</definedName>
    <definedName name="SG_24_28">#REF!</definedName>
    <definedName name="SG_24_29">#REF!</definedName>
    <definedName name="SG_24_30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G_25_26">#REF!</definedName>
    <definedName name="SG_25_27">#REF!</definedName>
    <definedName name="SG_25_28">#REF!</definedName>
    <definedName name="SG_25_29">#REF!</definedName>
    <definedName name="SG_25_30">#REF!</definedName>
    <definedName name="SG_26_01">#REF!</definedName>
    <definedName name="SG_26_02">#REF!</definedName>
    <definedName name="SG_26_03">#REF!</definedName>
    <definedName name="SG_26_04">#REF!</definedName>
    <definedName name="SG_26_05">#REF!</definedName>
    <definedName name="SG_26_06">#REF!</definedName>
    <definedName name="SG_26_07">#REF!</definedName>
    <definedName name="SG_26_08">#REF!</definedName>
    <definedName name="SG_26_09">#REF!</definedName>
    <definedName name="SG_26_10">#REF!</definedName>
    <definedName name="SG_26_11">#REF!</definedName>
    <definedName name="SG_26_12">#REF!</definedName>
    <definedName name="SG_26_13">#REF!</definedName>
    <definedName name="SG_26_14">#REF!</definedName>
    <definedName name="SG_26_15">#REF!</definedName>
    <definedName name="SG_26_16">#REF!</definedName>
    <definedName name="SG_26_17">#REF!</definedName>
    <definedName name="SG_26_18">#REF!</definedName>
    <definedName name="SG_26_19">#REF!</definedName>
    <definedName name="SG_26_20">#REF!</definedName>
    <definedName name="SG_26_21">#REF!</definedName>
    <definedName name="SG_26_22">#REF!</definedName>
    <definedName name="SG_26_23">#REF!</definedName>
    <definedName name="SG_26_24">#REF!</definedName>
    <definedName name="SG_26_25">#REF!</definedName>
    <definedName name="SG_26_26">#REF!</definedName>
    <definedName name="SG_26_27">#REF!</definedName>
    <definedName name="SG_26_28">#REF!</definedName>
    <definedName name="SG_26_29">#REF!</definedName>
    <definedName name="SG_26_30">#REF!</definedName>
    <definedName name="SG_27_01">#REF!</definedName>
    <definedName name="SG_27_02">#REF!</definedName>
    <definedName name="SG_27_03">#REF!</definedName>
    <definedName name="SG_27_04">#REF!</definedName>
    <definedName name="SG_27_05">#REF!</definedName>
    <definedName name="SG_27_06">#REF!</definedName>
    <definedName name="SG_27_07">#REF!</definedName>
    <definedName name="SG_27_08">#REF!</definedName>
    <definedName name="SG_27_09">#REF!</definedName>
    <definedName name="SG_27_10">#REF!</definedName>
    <definedName name="SG_27_11">#REF!</definedName>
    <definedName name="SG_27_12">#REF!</definedName>
    <definedName name="SG_27_13">#REF!</definedName>
    <definedName name="SG_27_14">#REF!</definedName>
    <definedName name="SG_27_15">#REF!</definedName>
    <definedName name="SG_27_16">#REF!</definedName>
    <definedName name="SG_27_17">#REF!</definedName>
    <definedName name="SG_27_18">#REF!</definedName>
    <definedName name="SG_27_19">#REF!</definedName>
    <definedName name="SG_27_20">#REF!</definedName>
    <definedName name="SG_27_21">#REF!</definedName>
    <definedName name="SG_27_22">#REF!</definedName>
    <definedName name="SG_27_23">#REF!</definedName>
    <definedName name="SG_27_24">#REF!</definedName>
    <definedName name="SG_27_25">#REF!</definedName>
    <definedName name="SG_27_26">#REF!</definedName>
    <definedName name="SG_27_27">#REF!</definedName>
    <definedName name="SG_27_28">#REF!</definedName>
    <definedName name="SG_27_29">#REF!</definedName>
    <definedName name="SG_27_30">#REF!</definedName>
    <definedName name="SG_28_01">#REF!</definedName>
    <definedName name="SG_28_02">#REF!</definedName>
    <definedName name="SG_28_03">#REF!</definedName>
    <definedName name="SG_28_04">#REF!</definedName>
    <definedName name="SG_28_05">#REF!</definedName>
    <definedName name="SG_28_06">#REF!</definedName>
    <definedName name="SG_28_07">#REF!</definedName>
    <definedName name="SG_28_08">#REF!</definedName>
    <definedName name="SG_28_09">#REF!</definedName>
    <definedName name="SG_28_10">#REF!</definedName>
    <definedName name="SG_28_11">#REF!</definedName>
    <definedName name="SG_28_12">#REF!</definedName>
    <definedName name="SG_28_13">#REF!</definedName>
    <definedName name="SG_28_14">#REF!</definedName>
    <definedName name="SG_28_15">#REF!</definedName>
    <definedName name="SG_28_16">#REF!</definedName>
    <definedName name="SG_28_17">#REF!</definedName>
    <definedName name="SG_28_18">#REF!</definedName>
    <definedName name="SG_28_19">#REF!</definedName>
    <definedName name="SG_28_20">#REF!</definedName>
    <definedName name="SG_28_21">#REF!</definedName>
    <definedName name="SG_28_22">#REF!</definedName>
    <definedName name="SG_28_23">#REF!</definedName>
    <definedName name="SG_28_24">#REF!</definedName>
    <definedName name="SG_28_25">#REF!</definedName>
    <definedName name="SG_28_26">#REF!</definedName>
    <definedName name="SG_28_27">#REF!</definedName>
    <definedName name="SG_28_28">#REF!</definedName>
    <definedName name="SG_28_29">#REF!</definedName>
    <definedName name="SG_28_30">#REF!</definedName>
    <definedName name="SG_29_01">#REF!</definedName>
    <definedName name="SG_29_02">#REF!</definedName>
    <definedName name="SG_29_03">#REF!</definedName>
    <definedName name="SG_29_04">#REF!</definedName>
    <definedName name="SG_29_05">#REF!</definedName>
    <definedName name="SG_29_06">#REF!</definedName>
    <definedName name="SG_29_07">#REF!</definedName>
    <definedName name="SG_29_08">#REF!</definedName>
    <definedName name="SG_29_09">#REF!</definedName>
    <definedName name="SG_29_10">#REF!</definedName>
    <definedName name="SG_29_11">#REF!</definedName>
    <definedName name="SG_29_12">#REF!</definedName>
    <definedName name="SG_29_13">#REF!</definedName>
    <definedName name="SG_29_14">#REF!</definedName>
    <definedName name="SG_29_15">#REF!</definedName>
    <definedName name="SG_29_16">#REF!</definedName>
    <definedName name="SG_29_17">#REF!</definedName>
    <definedName name="SG_29_18">#REF!</definedName>
    <definedName name="SG_29_19">#REF!</definedName>
    <definedName name="SG_29_20">#REF!</definedName>
    <definedName name="SG_29_21">#REF!</definedName>
    <definedName name="SG_29_22">#REF!</definedName>
    <definedName name="SG_29_23">#REF!</definedName>
    <definedName name="SG_29_24">#REF!</definedName>
    <definedName name="SG_29_25">#REF!</definedName>
    <definedName name="SG_29_26">#REF!</definedName>
    <definedName name="SG_29_27">#REF!</definedName>
    <definedName name="SG_29_28">#REF!</definedName>
    <definedName name="SG_29_29">#REF!</definedName>
    <definedName name="SG_29_30">#REF!</definedName>
    <definedName name="SG_30_01">#REF!</definedName>
    <definedName name="SG_30_02">#REF!</definedName>
    <definedName name="SG_30_03">#REF!</definedName>
    <definedName name="SG_30_04">#REF!</definedName>
    <definedName name="SG_30_05">#REF!</definedName>
    <definedName name="SG_30_06">#REF!</definedName>
    <definedName name="SG_30_07">#REF!</definedName>
    <definedName name="SG_30_08">#REF!</definedName>
    <definedName name="SG_30_09">#REF!</definedName>
    <definedName name="SG_30_10">#REF!</definedName>
    <definedName name="SG_30_11">#REF!</definedName>
    <definedName name="SG_30_12">#REF!</definedName>
    <definedName name="SG_30_13">#REF!</definedName>
    <definedName name="SG_30_14">#REF!</definedName>
    <definedName name="SG_30_15">#REF!</definedName>
    <definedName name="SG_30_16">#REF!</definedName>
    <definedName name="SG_30_17">#REF!</definedName>
    <definedName name="SG_30_18">#REF!</definedName>
    <definedName name="SG_30_19">#REF!</definedName>
    <definedName name="SG_30_20">#REF!</definedName>
    <definedName name="SG_30_21">#REF!</definedName>
    <definedName name="SG_30_22">#REF!</definedName>
    <definedName name="SG_30_23">#REF!</definedName>
    <definedName name="SG_30_24">#REF!</definedName>
    <definedName name="SG_30_25">#REF!</definedName>
    <definedName name="SG_30_26">#REF!</definedName>
    <definedName name="SG_30_27">#REF!</definedName>
    <definedName name="SG_30_28">#REF!</definedName>
    <definedName name="SG_30_29">#REF!</definedName>
    <definedName name="SG_30_30">#REF!</definedName>
    <definedName name="SGSG_18_19">#REF!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SINAPI">#REF!</definedName>
    <definedName name="SINAPI.">#REF!</definedName>
    <definedName name="SINAPI..">#REF!</definedName>
    <definedName name="SINAPI.INSUMO">#REF!</definedName>
    <definedName name="SINOME_ALVES">#REF!</definedName>
    <definedName name="Sml_6">{"um","dois","três","quatro","cinco","seis","sete","oito","nove","dez","onze","doze","treze","quatorze","quinze","dezesseis","dezessete","dezoito","dezenove"}</definedName>
    <definedName name="Sng_6">{"um","mil","um milhão","um bilhão","um trilhão"}</definedName>
    <definedName name="SOLUCAO">#REF!</definedName>
    <definedName name="solver_rel2" hidden="1">2</definedName>
    <definedName name="Sombreador">[30]RESUMO!#REF!</definedName>
    <definedName name="ss">#REF!</definedName>
    <definedName name="t">#REF!</definedName>
    <definedName name="TAB">#REF!</definedName>
    <definedName name="Tabela">#REF!</definedName>
    <definedName name="tabelão">#REF!</definedName>
    <definedName name="tabelão1">#REF!</definedName>
    <definedName name="tabelão2">#REF!</definedName>
    <definedName name="tabua1">#REF!</definedName>
    <definedName name="taxa_cap">#REF!</definedName>
    <definedName name="tc">#REF!</definedName>
    <definedName name="TE">#REF!</definedName>
    <definedName name="Teor">[28]Teor!$A$3:$A$7</definedName>
    <definedName name="terra">#REF!</definedName>
    <definedName name="TESTE">#REF!</definedName>
    <definedName name="tijcer">#REF!</definedName>
    <definedName name="tijmac">#REF!</definedName>
    <definedName name="Tipo">#REF!</definedName>
    <definedName name="TÍTULO">[4]EQUIPAM.!$A$77</definedName>
    <definedName name="_xlnm.Print_Titles" localSheetId="0">'VENDA EST'!$1:$5</definedName>
    <definedName name="tot">#REF!</definedName>
    <definedName name="TOTA">#REF!</definedName>
    <definedName name="total">#REF!</definedName>
    <definedName name="TOTAL_GERAL">#REF!</definedName>
    <definedName name="TOTALGERAL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N">#REF!</definedName>
    <definedName name="TOTP">#REF!</definedName>
    <definedName name="TOTQ">#REF!</definedName>
    <definedName name="TOTRES">#REF!</definedName>
    <definedName name="TP">#REF!</definedName>
    <definedName name="TPM">#REF!</definedName>
    <definedName name="TR">#REF!</definedName>
    <definedName name="tst">[8]Pontes!#REF!</definedName>
    <definedName name="TTT">#REF!</definedName>
    <definedName name="TTTTTTTTTT">#REF!</definedName>
    <definedName name="TUDO">#REF!</definedName>
    <definedName name="TYTYTYT">#REF!</definedName>
    <definedName name="ugbvfkhj">"$#REF!.$#REF!$#REF!"</definedName>
    <definedName name="Vazios">[28]Teor!$B$3:$B$7</definedName>
    <definedName name="VENDA">#REF!*#REF!</definedName>
    <definedName name="VENDA2">#REF!*#REF!</definedName>
    <definedName name="VENDEDORES">#REF!</definedName>
    <definedName name="verde">#REF!</definedName>
    <definedName name="verdepav">#REF!</definedName>
    <definedName name="w">[0]!w</definedName>
    <definedName name="WALESKA_REGINA">#REF!</definedName>
    <definedName name="WEWRWR">#N/A</definedName>
    <definedName name="wrn.Orçamento.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Orçamento._1_1" hidden="1">{#N/A,#N/A,FALSE,"Planilha";#N/A,#N/A,FALSE,"Resumo";#N/A,#N/A,FALSE,"Fisico";#N/A,#N/A,FALSE,"Financeiro";#N/A,#N/A,FALSE,"Financeiro"}</definedName>
    <definedName name="wrn.Resumos.">{#N/A,#N/A,FALSE,"Plan8"}</definedName>
    <definedName name="wrn.Resumos._1">{#N/A,#N/A,FALSE,"Plan8"}</definedName>
    <definedName name="ww">#REF!</definedName>
    <definedName name="WWW">Plan1</definedName>
    <definedName name="x">[31]Equipamentos!#REF!</definedName>
    <definedName name="XXX">#N/A</definedName>
    <definedName name="xxxx">#REF!</definedName>
    <definedName name="Z" hidden="1">{#N/A,#N/A,FALSE,"Planilha";#N/A,#N/A,FALSE,"Resumo";#N/A,#N/A,FALSE,"Fisico";#N/A,#N/A,FALSE,"Financeiro";#N/A,#N/A,FALSE,"Financeiro"}</definedName>
    <definedName name="Z_1" hidden="1">{#N/A,#N/A,FALSE,"Planilha";#N/A,#N/A,FALSE,"Resumo";#N/A,#N/A,FALSE,"Fisico";#N/A,#N/A,FALSE,"Financeiro";#N/A,#N/A,FALSE,"Financeiro"}</definedName>
    <definedName name="Z_1_1" hidden="1">{#N/A,#N/A,FALSE,"Planilha";#N/A,#N/A,FALSE,"Resumo";#N/A,#N/A,FALSE,"Fisico";#N/A,#N/A,FALSE,"Financeiro";#N/A,#N/A,FALSE,"Financeiro"}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8" i="25" l="1"/>
  <c r="F158" i="25" s="1"/>
  <c r="E156" i="25"/>
  <c r="F156" i="25" s="1"/>
  <c r="E155" i="25"/>
  <c r="F155" i="25" s="1"/>
  <c r="E153" i="25"/>
  <c r="F153" i="25" s="1"/>
  <c r="E152" i="25"/>
  <c r="F152" i="25" s="1"/>
  <c r="E150" i="25"/>
  <c r="F150" i="25" s="1"/>
  <c r="E148" i="25"/>
  <c r="F148" i="25" s="1"/>
  <c r="E145" i="25"/>
  <c r="F145" i="25" s="1"/>
  <c r="E141" i="25"/>
  <c r="F141" i="25" s="1"/>
  <c r="E140" i="25"/>
  <c r="F140" i="25" s="1"/>
  <c r="E139" i="25"/>
  <c r="F139" i="25" s="1"/>
  <c r="E138" i="25"/>
  <c r="F138" i="25" s="1"/>
  <c r="E133" i="25"/>
  <c r="F133" i="25" s="1"/>
  <c r="E134" i="25"/>
  <c r="F134" i="25" s="1"/>
  <c r="E135" i="25"/>
  <c r="F135" i="25" s="1"/>
  <c r="E136" i="25"/>
  <c r="F136" i="25" s="1"/>
  <c r="E132" i="25"/>
  <c r="F132" i="25" s="1"/>
  <c r="E126" i="25"/>
  <c r="F126" i="25" s="1"/>
  <c r="E127" i="25"/>
  <c r="F127" i="25" s="1"/>
  <c r="E128" i="25"/>
  <c r="F128" i="25" s="1"/>
  <c r="E129" i="25"/>
  <c r="F129" i="25" s="1"/>
  <c r="E130" i="25"/>
  <c r="F130" i="25" s="1"/>
  <c r="E125" i="25"/>
  <c r="F125" i="25" s="1"/>
  <c r="E123" i="25"/>
  <c r="F123" i="25" s="1"/>
  <c r="E122" i="25"/>
  <c r="F122" i="25" s="1"/>
  <c r="E121" i="25"/>
  <c r="F121" i="25" s="1"/>
  <c r="E120" i="25"/>
  <c r="F120" i="25" s="1"/>
  <c r="E119" i="25"/>
  <c r="F119" i="25" s="1"/>
  <c r="E118" i="25"/>
  <c r="F118" i="25" s="1"/>
  <c r="E116" i="25"/>
  <c r="F116" i="25" s="1"/>
  <c r="E115" i="25"/>
  <c r="F115" i="25" s="1"/>
  <c r="E114" i="25"/>
  <c r="F114" i="25" s="1"/>
  <c r="E113" i="25"/>
  <c r="F113" i="25" s="1"/>
  <c r="E110" i="25"/>
  <c r="F110" i="25" s="1"/>
  <c r="E109" i="25"/>
  <c r="F109" i="25" s="1"/>
  <c r="E108" i="25"/>
  <c r="F108" i="25" s="1"/>
  <c r="E107" i="25"/>
  <c r="F107" i="25" s="1"/>
  <c r="E106" i="25"/>
  <c r="F106" i="25" s="1"/>
  <c r="E105" i="25"/>
  <c r="F105" i="25" s="1"/>
  <c r="E98" i="25"/>
  <c r="F98" i="25" s="1"/>
  <c r="E99" i="25"/>
  <c r="F99" i="25" s="1"/>
  <c r="E100" i="25"/>
  <c r="F100" i="25" s="1"/>
  <c r="E101" i="25"/>
  <c r="F101" i="25" s="1"/>
  <c r="E102" i="25"/>
  <c r="F102" i="25" s="1"/>
  <c r="E103" i="25"/>
  <c r="F103" i="25" s="1"/>
  <c r="E97" i="25"/>
  <c r="F97" i="25" s="1"/>
  <c r="E90" i="25"/>
  <c r="F90" i="25" s="1"/>
  <c r="E91" i="25"/>
  <c r="F91" i="25" s="1"/>
  <c r="E92" i="25"/>
  <c r="F92" i="25" s="1"/>
  <c r="E93" i="25"/>
  <c r="F93" i="25" s="1"/>
  <c r="E94" i="25"/>
  <c r="F94" i="25" s="1"/>
  <c r="E95" i="25"/>
  <c r="F95" i="25" s="1"/>
  <c r="E89" i="25"/>
  <c r="F89" i="25" s="1"/>
  <c r="E87" i="25"/>
  <c r="F87" i="25" s="1"/>
  <c r="E86" i="25"/>
  <c r="F86" i="25" s="1"/>
  <c r="E85" i="25"/>
  <c r="F85" i="25" s="1"/>
  <c r="E84" i="25"/>
  <c r="F84" i="25" s="1"/>
  <c r="E83" i="25"/>
  <c r="F83" i="25" s="1"/>
  <c r="E82" i="25"/>
  <c r="F82" i="25" s="1"/>
  <c r="E81" i="25"/>
  <c r="F81" i="25" s="1"/>
  <c r="E75" i="25"/>
  <c r="F75" i="25" s="1"/>
  <c r="E76" i="25"/>
  <c r="F76" i="25" s="1"/>
  <c r="E77" i="25"/>
  <c r="F77" i="25" s="1"/>
  <c r="E78" i="25"/>
  <c r="F78" i="25" s="1"/>
  <c r="E74" i="25"/>
  <c r="F74" i="25" s="1"/>
  <c r="E72" i="25"/>
  <c r="F72" i="25" s="1"/>
  <c r="E71" i="25"/>
  <c r="F71" i="25" s="1"/>
  <c r="E70" i="25"/>
  <c r="F70" i="25" s="1"/>
  <c r="E68" i="25"/>
  <c r="F68" i="25" s="1"/>
  <c r="E67" i="25"/>
  <c r="F67" i="25" s="1"/>
  <c r="E65" i="25"/>
  <c r="F65" i="25" s="1"/>
  <c r="E64" i="25"/>
  <c r="F64" i="25" s="1"/>
  <c r="E62" i="25"/>
  <c r="F62" i="25" s="1"/>
  <c r="E61" i="25"/>
  <c r="F61" i="25" s="1"/>
  <c r="E59" i="25"/>
  <c r="F59" i="25" s="1"/>
  <c r="E58" i="25"/>
  <c r="F58" i="25" s="1"/>
  <c r="E56" i="25"/>
  <c r="F56" i="25" s="1"/>
  <c r="E55" i="25"/>
  <c r="F55" i="25" s="1"/>
  <c r="E53" i="25"/>
  <c r="F53" i="25" s="1"/>
  <c r="E52" i="25"/>
  <c r="F52" i="25" s="1"/>
  <c r="E37" i="25"/>
  <c r="F37" i="25" s="1"/>
  <c r="E38" i="25"/>
  <c r="F38" i="25" s="1"/>
  <c r="E39" i="25"/>
  <c r="F39" i="25" s="1"/>
  <c r="E40" i="25"/>
  <c r="F40" i="25" s="1"/>
  <c r="E41" i="25"/>
  <c r="F41" i="25" s="1"/>
  <c r="E42" i="25"/>
  <c r="F42" i="25" s="1"/>
  <c r="E43" i="25"/>
  <c r="F43" i="25" s="1"/>
  <c r="E44" i="25"/>
  <c r="F44" i="25" s="1"/>
  <c r="E45" i="25"/>
  <c r="F45" i="25" s="1"/>
  <c r="E46" i="25"/>
  <c r="F46" i="25" s="1"/>
  <c r="E47" i="25"/>
  <c r="F47" i="25" s="1"/>
  <c r="E36" i="25"/>
  <c r="F36" i="25" s="1"/>
  <c r="E23" i="25"/>
  <c r="F23" i="25" s="1"/>
  <c r="E24" i="25"/>
  <c r="F24" i="25" s="1"/>
  <c r="E25" i="25"/>
  <c r="F25" i="25" s="1"/>
  <c r="E26" i="25"/>
  <c r="F26" i="25" s="1"/>
  <c r="E27" i="25"/>
  <c r="F27" i="25" s="1"/>
  <c r="E28" i="25"/>
  <c r="F28" i="25" s="1"/>
  <c r="E29" i="25"/>
  <c r="F29" i="25" s="1"/>
  <c r="E30" i="25"/>
  <c r="F30" i="25" s="1"/>
  <c r="E31" i="25"/>
  <c r="F31" i="25" s="1"/>
  <c r="E32" i="25"/>
  <c r="F32" i="25" s="1"/>
  <c r="E33" i="25"/>
  <c r="F33" i="25" s="1"/>
  <c r="E22" i="25"/>
  <c r="F22" i="25" s="1"/>
  <c r="E16" i="25"/>
  <c r="F16" i="25" s="1"/>
  <c r="E17" i="25"/>
  <c r="F17" i="25" s="1"/>
  <c r="E18" i="25"/>
  <c r="F18" i="25" s="1"/>
  <c r="E19" i="25"/>
  <c r="F19" i="25" s="1"/>
  <c r="E20" i="25"/>
  <c r="F20" i="25" s="1"/>
  <c r="E9" i="25"/>
  <c r="F9" i="25" s="1"/>
  <c r="E10" i="25"/>
  <c r="F10" i="25" s="1"/>
  <c r="E11" i="25"/>
  <c r="F11" i="25" s="1"/>
  <c r="E12" i="25"/>
  <c r="F12" i="25" s="1"/>
  <c r="E13" i="25"/>
  <c r="F13" i="25" s="1"/>
  <c r="E14" i="25"/>
  <c r="F14" i="25" s="1"/>
  <c r="E15" i="25"/>
  <c r="F15" i="25" s="1"/>
  <c r="E8" i="25"/>
  <c r="F8" i="25" s="1"/>
  <c r="F159" i="25" l="1"/>
  <c r="F142" i="25"/>
  <c r="F48" i="25"/>
  <c r="F34" i="25" l="1"/>
  <c r="F160" i="25" s="1"/>
</calcChain>
</file>

<file path=xl/sharedStrings.xml><?xml version="1.0" encoding="utf-8"?>
<sst xmlns="http://schemas.openxmlformats.org/spreadsheetml/2006/main" count="464" uniqueCount="247">
  <si>
    <t>PLANILHA ORÇAMENTÁRIA DE VENDA
ESTRUTURA DE CONCRETO</t>
  </si>
  <si>
    <t xml:space="preserve">OBJETO: </t>
  </si>
  <si>
    <t>CONTRATAÇÃO DE EMPRESA ESPECIALIZADA PARA A EXECUÇÃO DE OBRA DE EDIFICAÇÃO DA SEDE DAS PROMOTORIAS DE JUSTIÇA, COM FORNECIMENTO DE MÃO-DE-OBRA E MATERIAIS, NA CIDADE DE CATAGUASES - MG</t>
  </si>
  <si>
    <t>Fator multiplicador k:</t>
  </si>
  <si>
    <t xml:space="preserve">ENDEREÇO DA OBRA: </t>
  </si>
  <si>
    <t>AV. HUMBERTO MAURO Nº396 - BAIRRO GRANJARIA – CATAGUASES- MG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</si>
  <si>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</si>
  <si>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</si>
  <si>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</si>
  <si>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</si>
  <si>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</si>
  <si>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</si>
  <si>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</si>
  <si>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</si>
  <si>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>ESTRUTURA DE CONCRETO</t>
  </si>
  <si>
    <t/>
  </si>
  <si>
    <t>6.1</t>
  </si>
  <si>
    <t>INFRAESTRUTURA E MESOESTRUTURA</t>
  </si>
  <si>
    <t>6.1.1</t>
  </si>
  <si>
    <t>MOBILIZAÇÃO E DESMOBILIZAÇÃO DE EQUIPAMENTO PARA ESTACA TIPO HÉLICE CONTÍNUA</t>
  </si>
  <si>
    <t>UN.</t>
  </si>
  <si>
    <t>6.1.2</t>
  </si>
  <si>
    <t>MOBILIZAÇÃO E DESMOBILIZAÇÃO DE EQUIPAMENTO PARA ESTACA TIPO TRADO ROTATIVO</t>
  </si>
  <si>
    <t>6.1.3</t>
  </si>
  <si>
    <t>EXECUÇÃO DE ESTACA TIPO HÉLICE CONTÍNUA,
DIÂMETRO 400MM, EXCLUSIVE ARMAÇÃO E CONCRETO ESTRUTURAL</t>
  </si>
  <si>
    <t>M</t>
  </si>
  <si>
    <t>6.1.4</t>
  </si>
  <si>
    <t>EXECUÇÃO DE ESTACA TIPO HÉLICE CONTÍNUA,
DIÂMETRO 600MM, EXCLUSIVE ARMAÇÃO E CONCRETO ESTRUTURAL</t>
  </si>
  <si>
    <t>6.1.5</t>
  </si>
  <si>
    <t>PERFURAÇÃO DE ESTACA BROCA A TRADO MANUAL D = 150 MM</t>
  </si>
  <si>
    <t>M³</t>
  </si>
  <si>
    <t>6.1.6</t>
  </si>
  <si>
    <t xml:space="preserve">CORTE, DOBRA E ARMAÇÃO DE AÇO CA-50 D &lt;= 12,5 MM </t>
  </si>
  <si>
    <t>KG</t>
  </si>
  <si>
    <t>6.1.7</t>
  </si>
  <si>
    <t xml:space="preserve">CORTE, DOBRA E ARMAÇÃO DE AÇO CA-50 D &gt; 12,5 MM </t>
  </si>
  <si>
    <t>6.1.8</t>
  </si>
  <si>
    <t>FORNECIMENTO DE CONCRETO ESTRUTURAL, USINADO BOMBEADO, COM FCK 30 MPA, INCLUSIVE LANÇAMENTO, ADENSAMENTO E ACABAMENTO (FUNDAÇÃO)</t>
  </si>
  <si>
    <t>6.1.9</t>
  </si>
  <si>
    <t>FORNECIMENTO DE CONCRETO ESTRUTURAL, USINADO BOMBEADO, COM FCK 25 MPA, INCLUSIVE LANÇAMENTO, ADENSAMENTO E ACABAMENTO (FUNDAÇÃO)</t>
  </si>
  <si>
    <t>6.1.10</t>
  </si>
  <si>
    <t>ARRASAMENTO MECANICO DE ESTACA DE CONCRETO ARMADO, DIAMETROS DE ATÉ 40 CM</t>
  </si>
  <si>
    <t>6.1.11</t>
  </si>
  <si>
    <t>ARRASAMENTO MECANICO DE ESTACA DE CONCRETO ARMADO, DIAMETROS DE 41 CM A 60 CM</t>
  </si>
  <si>
    <t>6.1.12</t>
  </si>
  <si>
    <t>CARGA MECÂNICA DE MATERIAL DE QUALQUER NATUREZA SOBRE CAMINHÃO</t>
  </si>
  <si>
    <t>6.1.13</t>
  </si>
  <si>
    <t>TRANSPORTE DE MATERIAL DE QUALQUER NATUREZA EM CAMINHÃO, DISTÂNCIA MAIOR QUE 5KM E MENOR OU IGUAL A 10KM, DENTRO DO PERÍMETRO URBANO, EXCLUSIVE CARGA, INCLUSIVE DESCARGA</t>
  </si>
  <si>
    <t>M³KM</t>
  </si>
  <si>
    <t>6.1.14</t>
  </si>
  <si>
    <t>BLOCOS, SAPATAS, CINTAS CORTINAS E PAREDES</t>
  </si>
  <si>
    <t>6.1.14.1</t>
  </si>
  <si>
    <t>ESCAVAÇÃO MECANIZADA DE VALAS H &lt;= 1,50 M</t>
  </si>
  <si>
    <t>M3</t>
  </si>
  <si>
    <t>6.1.14.2</t>
  </si>
  <si>
    <t>ESCAVAÇÃO MANUAL DE VALAS H &lt;= 1,50 M</t>
  </si>
  <si>
    <t>6.1.14.3</t>
  </si>
  <si>
    <t>APILOAMENTO DO FUNDO DE VALAS COM PLACAS</t>
  </si>
  <si>
    <t>M2</t>
  </si>
  <si>
    <t>6.1.14.4</t>
  </si>
  <si>
    <t>LASTRO DE CONCRETO MAGRO, INCLUSIVE TRANSPORTE, LANÇAMENTO E ADENSAMENTO</t>
  </si>
  <si>
    <t>6.1.14.5</t>
  </si>
  <si>
    <t>FORMA E DESFORMA DE COMPENSADO PLASTIFICADO ESPESSURA 12 MM, EXCLUSIVE ESCORAMENTO (3X)</t>
  </si>
  <si>
    <t>6.1.14.6</t>
  </si>
  <si>
    <t>CORTE, DOBRA E ARMAÇÃO DE AÇO CA-50 D &lt;= 12,5 MM</t>
  </si>
  <si>
    <t>6.1.14.7</t>
  </si>
  <si>
    <t>CORTE, DOBRA E ARMAÇÃO DE AÇO CA-50 D &gt; 12,5 MM</t>
  </si>
  <si>
    <t>6.1.14.8</t>
  </si>
  <si>
    <t>CORTE, DOBRA E ARMAÇÃO DE AÇO CA-60 DIÂMETRO (4,2MM A 5,0MM)</t>
  </si>
  <si>
    <t>6.1.14.9</t>
  </si>
  <si>
    <t>6.1.14.10</t>
  </si>
  <si>
    <t>REATERRO COMPACTADO DE VALA COM EQUIPAMENTO PLACA VIBRATÓRIA</t>
  </si>
  <si>
    <t>6.1.14.11</t>
  </si>
  <si>
    <t>6.1.14.12</t>
  </si>
  <si>
    <t>SUB-TOTAL ITEM 6.1</t>
  </si>
  <si>
    <t>6.2</t>
  </si>
  <si>
    <t>MUROS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</si>
  <si>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</si>
  <si>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</si>
  <si>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</si>
  <si>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</si>
  <si>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</si>
  <si>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</si>
  <si>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</si>
  <si>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</si>
  <si>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</si>
  <si>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</si>
  <si>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REATERRO MANUAL DE VALA</t>
  </si>
  <si>
    <t>6.2.11</t>
  </si>
  <si>
    <t>6.2.12</t>
  </si>
  <si>
    <t>SUB-TOTAL ITEM 6.2</t>
  </si>
  <si>
    <t>6.3</t>
  </si>
  <si>
    <t>SUPERESTRUTURA</t>
  </si>
  <si>
    <t>6.3.1</t>
  </si>
  <si>
    <t>PILARES - CORPO DA EDIFICAÇÃO</t>
  </si>
  <si>
    <t>6.3.1.1</t>
  </si>
  <si>
    <t>PILARES ARRANQUE</t>
  </si>
  <si>
    <t>6.3.1.1.1</t>
  </si>
  <si>
    <t>6.3.1.1.2</t>
  </si>
  <si>
    <t>FORNECIMENTO DE CONCRETO ESTRUTURAL, USINADO BOMBEADO, COM FCK 25MPA, INCLUSIVE LANÇAMENTO, ADENSAMENTO E ACABAMENTO</t>
  </si>
  <si>
    <t>6.3.1.2</t>
  </si>
  <si>
    <t>PILARES 1º PAVTO</t>
  </si>
  <si>
    <t>6.3.1.2.1</t>
  </si>
  <si>
    <t>6.3.1.2.2</t>
  </si>
  <si>
    <t>6.3.1.3</t>
  </si>
  <si>
    <t>PILARES 2º PAVTO</t>
  </si>
  <si>
    <t>6.3.1.3.1</t>
  </si>
  <si>
    <t>6.3.1.3.2</t>
  </si>
  <si>
    <t>6.3.1.4</t>
  </si>
  <si>
    <t>PILARES COBERTURA</t>
  </si>
  <si>
    <t>6.3.1.4.1</t>
  </si>
  <si>
    <t>6.3.1.4.2</t>
  </si>
  <si>
    <t>6.3.1.5</t>
  </si>
  <si>
    <t>PILARES COBERTURA DO RESERVATÓRIO SUPERIOR</t>
  </si>
  <si>
    <t>6.3.1.5.1</t>
  </si>
  <si>
    <t>6.3.1.5.2</t>
  </si>
  <si>
    <t>6.3.1.6</t>
  </si>
  <si>
    <t>PILARES PLATIBANDA</t>
  </si>
  <si>
    <t>6.3.1.6.1</t>
  </si>
  <si>
    <t>6.3.1.6.2</t>
  </si>
  <si>
    <t>6.3.1.7</t>
  </si>
  <si>
    <t>ARMAÇÃO DOS PILARES - CORPO DA EDIFICAÇÃO</t>
  </si>
  <si>
    <t>6.3.1.7.1</t>
  </si>
  <si>
    <t>6.3.1.7.2</t>
  </si>
  <si>
    <t>6.3.1.7.3</t>
  </si>
  <si>
    <t>6.3.2</t>
  </si>
  <si>
    <t>PILARES ÁREA EXTERNA (MUROS)</t>
  </si>
  <si>
    <t>6.3.2.1</t>
  </si>
  <si>
    <t>6.3.2.2</t>
  </si>
  <si>
    <t>6.3.2.3</t>
  </si>
  <si>
    <t>6.3.2.4</t>
  </si>
  <si>
    <t>6.3.2.5</t>
  </si>
  <si>
    <t>6.3.3</t>
  </si>
  <si>
    <t>VIGAS - CORPO DA EDIFICAÇÃO</t>
  </si>
  <si>
    <t>6.3.3.1</t>
  </si>
  <si>
    <t>VIGAS 2º PAVTO</t>
  </si>
  <si>
    <t>6.3.3.1.1</t>
  </si>
  <si>
    <t>6.3.3.1.2</t>
  </si>
  <si>
    <t>6.3.3.1.3</t>
  </si>
  <si>
    <t>6.3.3.1.4</t>
  </si>
  <si>
    <t>6.3.3.1.5</t>
  </si>
  <si>
    <t>6.3.3.1.6</t>
  </si>
  <si>
    <t>ESCORAMENTO METÁLICO PARA LAJE E VIGA EM
CONCRETO ARMADO, TIPO "A", ALTURA DE (200 ATÉ 310)CM, INCLUSIVE DESCARGA, MONTAGEM, DESMONTAGEM E CARGA</t>
  </si>
  <si>
    <t>M2XMÊS</t>
  </si>
  <si>
    <t>6.3.3.1.7</t>
  </si>
  <si>
    <t xml:space="preserve"> ESCORAMENTO METÁLICO PARA LAJE E VIGA EM
CONCRETO ARMADO, TIPO "B", ALTURA DE (311 ATÉ 450)CM, INCLUSIVE DESCARGA, MONTAGEM, DESMONTAGEM E CARGA</t>
  </si>
  <si>
    <t>6.3.3.2</t>
  </si>
  <si>
    <t>VIGAS COBERTURA</t>
  </si>
  <si>
    <t>6.3.3.2.1</t>
  </si>
  <si>
    <t>6.3.3.2.2</t>
  </si>
  <si>
    <t>6.3.3.2.3</t>
  </si>
  <si>
    <t>6.3.3.2.4</t>
  </si>
  <si>
    <t>6.3.3.2.5</t>
  </si>
  <si>
    <t>6.3.3.2.6</t>
  </si>
  <si>
    <t>6.3.3.2.7</t>
  </si>
  <si>
    <t>6.3.3.3</t>
  </si>
  <si>
    <t>VIGAS RESERVATÓRIO SUPERIOR E PLATIBANDA</t>
  </si>
  <si>
    <t>6.3.3.3.1</t>
  </si>
  <si>
    <t>6.3.3.3.2</t>
  </si>
  <si>
    <t>6.3.3.3.3</t>
  </si>
  <si>
    <t>6.3.3.3.4</t>
  </si>
  <si>
    <t>6.3.3.3.5</t>
  </si>
  <si>
    <t>6.3.3.3.6</t>
  </si>
  <si>
    <t>6.3.3.3.7</t>
  </si>
  <si>
    <t>6.3.4</t>
  </si>
  <si>
    <t>VIGAS ÁREA EXTERNA</t>
  </si>
  <si>
    <t>6.3.4.1</t>
  </si>
  <si>
    <t>6.3.4.2</t>
  </si>
  <si>
    <t>6.3.4.3</t>
  </si>
  <si>
    <t>6.3.4.4</t>
  </si>
  <si>
    <t>6.3.4.5</t>
  </si>
  <si>
    <t>6.3.4.6</t>
  </si>
  <si>
    <t>6.3.5</t>
  </si>
  <si>
    <t>LAJES - CORPO DA EDIFICAÇÃO</t>
  </si>
  <si>
    <t>6.3.5.1</t>
  </si>
  <si>
    <t>LAJES 1º PAVTO, RESERVATORIO INFERIOR E RAMPAS ÁREA EXTERNA</t>
  </si>
  <si>
    <t>6.3.5.1.1</t>
  </si>
  <si>
    <t>6.3.5.1.2</t>
  </si>
  <si>
    <t>6.3.5.1.3</t>
  </si>
  <si>
    <t>6.3.5.1.4</t>
  </si>
  <si>
    <t>6.3.5.2</t>
  </si>
  <si>
    <t>LAJES 2º PAVTO</t>
  </si>
  <si>
    <t>6.3.5.2.1</t>
  </si>
  <si>
    <t>6.3.5.2.2</t>
  </si>
  <si>
    <t>6.3.5.2.3</t>
  </si>
  <si>
    <t>6.3.5.2.4</t>
  </si>
  <si>
    <t>6.3.5.2.5</t>
  </si>
  <si>
    <t>6.3.5.2.6</t>
  </si>
  <si>
    <t>6.3.5.3</t>
  </si>
  <si>
    <t>LAJES COBERTURA E RESERVATÓRIOS SUPERIORES</t>
  </si>
  <si>
    <t>6.3.5.3.1</t>
  </si>
  <si>
    <t>6.3.5.3.2</t>
  </si>
  <si>
    <t>6.3.5.3.3</t>
  </si>
  <si>
    <t>6.3.5.3.4</t>
  </si>
  <si>
    <t>6.3.5.3.5</t>
  </si>
  <si>
    <t>6.3.5.3.6</t>
  </si>
  <si>
    <t>6.3.6</t>
  </si>
  <si>
    <t>ESCADAS 2 E 3 - EDIFICAÇÃO (DEGRAUS E PATAMARES)</t>
  </si>
  <si>
    <t>6.3.6.1</t>
  </si>
  <si>
    <t>6.3.6.2</t>
  </si>
  <si>
    <t>6.3.6.3</t>
  </si>
  <si>
    <t>6.3.6.4</t>
  </si>
  <si>
    <t>6.3.6.5</t>
  </si>
  <si>
    <t>6.3.7</t>
  </si>
  <si>
    <t>ESCADA 1 (ÁREA EXTERNA)</t>
  </si>
  <si>
    <t>6.3.7.1</t>
  </si>
  <si>
    <t>6.3.7.2</t>
  </si>
  <si>
    <t>6.3.7.3</t>
  </si>
  <si>
    <t>6.3.7.4</t>
  </si>
  <si>
    <t>SUB-TOTAL ITEM 6.3</t>
  </si>
  <si>
    <t>6.4</t>
  </si>
  <si>
    <t>PROJETOS, ENSAIOS E CONSULTORIA TECNICA</t>
  </si>
  <si>
    <t>6.4.1</t>
  </si>
  <si>
    <t>PROJETOS</t>
  </si>
  <si>
    <t>6.4.1.1</t>
  </si>
  <si>
    <t xml:space="preserve">PROJETO DE ESCORAMENTO </t>
  </si>
  <si>
    <t>PR A1</t>
  </si>
  <si>
    <t>6.4.2</t>
  </si>
  <si>
    <t>ENSAIOS</t>
  </si>
  <si>
    <t>6.4.2.1</t>
  </si>
  <si>
    <t>CONCRETO: ENSAIOS DE RESISTÊNCIA À COMPRESSÃO de acordo com Norma</t>
  </si>
  <si>
    <t>6.4.2.1.1</t>
  </si>
  <si>
    <t>ENSAIO DE RESITÊNCIA À COMPRESSÃO SIMPLES - CONCRETO</t>
  </si>
  <si>
    <t>UN</t>
  </si>
  <si>
    <t>6.4.2.2</t>
  </si>
  <si>
    <t>CONCRETO: ENSAIOS DE MÓDULO DE ELASTICIDADE de acordo com Norma</t>
  </si>
  <si>
    <t>6.4.2.2.1</t>
  </si>
  <si>
    <t>ENSAIO DE MÓDULO DE ELASTICIDADE</t>
  </si>
  <si>
    <t>6.4.2.3</t>
  </si>
  <si>
    <t>ENSAIOS DE PROVA DE CARGA ESTÁTICA</t>
  </si>
  <si>
    <t>6.4.2.3.1</t>
  </si>
  <si>
    <t>MOBILIZAÇÃO E DESMOBILIZAÇÃO (EQUIPAMENTO E EQUIPE) PARA ENSAIOS DE PROVA DE CARGA ESTÁTICA</t>
  </si>
  <si>
    <t>6.4.2.3.2</t>
  </si>
  <si>
    <t>ENSAIOS DE PROVA DE CARGA ESTÁTICA, INCLUSO PROJETO/RELATÓRIOS</t>
  </si>
  <si>
    <t>6.4.2.4</t>
  </si>
  <si>
    <t>ENSAIOS PIT</t>
  </si>
  <si>
    <t>6.4.2.4.1</t>
  </si>
  <si>
    <t xml:space="preserve">MOBILIZAÇÃO E DESMOBILIZAÇÃO (EQUIPAMENTOS E EQUIPE) PARA OS ENSAIOS DE PIT                                                   </t>
  </si>
  <si>
    <t>6.4.2.4.2</t>
  </si>
  <si>
    <t xml:space="preserve">VERIFICAÇÃO DA INTEGRIDADE DO CONCRETO - ENSAIO PIT                                                       </t>
  </si>
  <si>
    <t>6.4.3</t>
  </si>
  <si>
    <t>CONSULTORIA TÉCNICA</t>
  </si>
  <si>
    <t>6.4.3.1</t>
  </si>
  <si>
    <t>ENGENHEIRO CONSULTOR ESPECIALISTA EM FUNDAÇÃO COM ENCARGOS COMPLEMENTARES, COM EMISSÃO DE RELATÓRIOS E ART</t>
  </si>
  <si>
    <t>H</t>
  </si>
  <si>
    <t>SUB-TOTAL ITEM 6.4</t>
  </si>
  <si>
    <t>TOTAL DO ITEM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</si>
</sst>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#,##0.00\ ;\-#,##0.00\ ;&quot; -&quot;#\ ;@\ "/>
    <numFmt numFmtId="165" formatCode="_-&quot;R$&quot;* #,##0.00_-;\-&quot;R$&quot;* #,##0.00_-;_-&quot;R$&quot;* &quot;-&quot;??_-;_-@_-"/>
    <numFmt numFmtId="166" formatCode="_(* #,##0.00_);_(* \(#,##0.00\);_(* &quot;-&quot;??_);_(@_)"/>
    <numFmt numFmtId="167" formatCode="0.0000"/>
    <numFmt numFmtId="168" formatCode="_(&quot;R$ &quot;* #,##0.00_);_(&quot;R$ &quot;* \(#,##0.00\);_(&quot;R$ &quot;* &quot;-&quot;??_);_(@_)"/>
    <numFmt numFmtId="169" formatCode="_-* #,##0.00_-;\-* #,##0.00_-;_-* \-??_-;_-@_-"/>
  </numFmts>
  <fonts count="2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2"/>
      <color indexed="8"/>
      <name val="Arial Narrow"/>
      <family val="2"/>
    </font>
    <font>
      <sz val="8"/>
      <name val="Arial"/>
      <family val="2"/>
    </font>
    <font>
      <sz val="12"/>
      <color indexed="8"/>
      <name val="Arial Narrow"/>
      <family val="2"/>
    </font>
    <font>
      <sz val="11"/>
      <color theme="1"/>
      <name val="Arial"/>
      <family val="2"/>
    </font>
    <font>
      <sz val="12"/>
      <color theme="1"/>
      <name val="Arial Narrow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charset val="1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color rgb="FF000000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</borders>
  <cellStyleXfs count="25">
    <xf numFmtId="0" fontId="0" fillId="0" borderId="0"/>
    <xf numFmtId="164" fontId="6" fillId="0" borderId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11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16" fillId="0" borderId="0"/>
    <xf numFmtId="168" fontId="6" fillId="0" borderId="0" applyFont="0" applyFill="0" applyBorder="0" applyAlignment="0" applyProtection="0"/>
    <xf numFmtId="0" fontId="6" fillId="0" borderId="0"/>
    <xf numFmtId="0" fontId="1" fillId="0" borderId="0"/>
    <xf numFmtId="0" fontId="18" fillId="0" borderId="0" applyNumberFormat="0" applyFill="0" applyBorder="0" applyProtection="0"/>
    <xf numFmtId="0" fontId="19" fillId="0" borderId="0"/>
    <xf numFmtId="169" fontId="19" fillId="0" borderId="0" applyBorder="0" applyProtection="0"/>
  </cellStyleXfs>
  <cellXfs count="73">
    <xf numFmtId="0" fontId="0" fillId="0" borderId="0" xfId="0"/>
    <xf numFmtId="4" fontId="7" fillId="3" borderId="0" xfId="3" applyNumberFormat="1" applyFont="1" applyFill="1" applyAlignment="1">
      <alignment horizontal="left" vertical="center" indent="1"/>
    </xf>
    <xf numFmtId="0" fontId="14" fillId="4" borderId="0" xfId="0" applyFont="1" applyFill="1"/>
    <xf numFmtId="0" fontId="14" fillId="0" borderId="0" xfId="0" applyFont="1"/>
    <xf numFmtId="0" fontId="8" fillId="6" borderId="4" xfId="0" applyFont="1" applyFill="1" applyBorder="1" applyAlignment="1">
      <alignment horizontal="left" vertical="center" wrapText="1"/>
    </xf>
    <xf numFmtId="0" fontId="13" fillId="7" borderId="4" xfId="6" applyFont="1" applyFill="1" applyBorder="1" applyAlignment="1" applyProtection="1">
      <alignment horizontal="right" vertical="center" wrapText="1"/>
      <protection locked="0"/>
    </xf>
    <xf numFmtId="0" fontId="13" fillId="7" borderId="4" xfId="6" applyFont="1" applyFill="1" applyBorder="1" applyAlignment="1" applyProtection="1">
      <alignment horizontal="center" vertical="center" wrapText="1"/>
      <protection locked="0"/>
    </xf>
    <xf numFmtId="4" fontId="8" fillId="6" borderId="4" xfId="1" applyNumberFormat="1" applyFont="1" applyFill="1" applyBorder="1" applyAlignment="1" applyProtection="1">
      <alignment horizontal="center" vertical="center"/>
    </xf>
    <xf numFmtId="49" fontId="15" fillId="8" borderId="4" xfId="0" applyNumberFormat="1" applyFont="1" applyFill="1" applyBorder="1" applyAlignment="1">
      <alignment horizontal="left" vertical="center"/>
    </xf>
    <xf numFmtId="1" fontId="8" fillId="9" borderId="4" xfId="6" applyNumberFormat="1" applyFont="1" applyFill="1" applyBorder="1" applyAlignment="1" applyProtection="1">
      <alignment horizontal="center" vertical="center" wrapText="1"/>
      <protection locked="0"/>
    </xf>
    <xf numFmtId="0" fontId="8" fillId="9" borderId="4" xfId="6" applyFont="1" applyFill="1" applyBorder="1" applyAlignment="1" applyProtection="1">
      <alignment horizontal="right" vertical="center" wrapText="1"/>
      <protection locked="0"/>
    </xf>
    <xf numFmtId="0" fontId="8" fillId="9" borderId="4" xfId="6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44" fontId="14" fillId="0" borderId="0" xfId="2" applyFont="1" applyAlignment="1">
      <alignment vertical="center"/>
    </xf>
    <xf numFmtId="49" fontId="0" fillId="0" borderId="0" xfId="0" applyNumberFormat="1" applyAlignment="1">
      <alignment vertical="center"/>
    </xf>
    <xf numFmtId="0" fontId="9" fillId="0" borderId="4" xfId="6" applyFont="1" applyBorder="1" applyAlignment="1" applyProtection="1">
      <alignment horizontal="center" vertical="center" wrapText="1"/>
      <protection locked="0"/>
    </xf>
    <xf numFmtId="4" fontId="9" fillId="0" borderId="4" xfId="1" applyNumberFormat="1" applyFont="1" applyFill="1" applyBorder="1" applyAlignment="1" applyProtection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15" fillId="0" borderId="4" xfId="6" applyFont="1" applyBorder="1" applyAlignment="1" applyProtection="1">
      <alignment vertical="center" wrapText="1"/>
      <protection locked="0"/>
    </xf>
    <xf numFmtId="44" fontId="9" fillId="0" borderId="4" xfId="2" applyFont="1" applyFill="1" applyBorder="1" applyAlignment="1" applyProtection="1">
      <alignment horizontal="right" vertical="center" wrapText="1"/>
    </xf>
    <xf numFmtId="0" fontId="9" fillId="0" borderId="4" xfId="6" applyFont="1" applyBorder="1" applyAlignment="1" applyProtection="1">
      <alignment vertical="center" wrapText="1"/>
      <protection locked="0"/>
    </xf>
    <xf numFmtId="4" fontId="15" fillId="0" borderId="4" xfId="3" applyNumberFormat="1" applyFont="1" applyBorder="1" applyAlignment="1">
      <alignment horizontal="center" vertical="center"/>
    </xf>
    <xf numFmtId="0" fontId="15" fillId="0" borderId="4" xfId="6" applyFont="1" applyBorder="1" applyAlignment="1" applyProtection="1">
      <alignment horizontal="center" vertical="center" wrapText="1"/>
      <protection locked="0"/>
    </xf>
    <xf numFmtId="0" fontId="9" fillId="0" borderId="5" xfId="6" applyFont="1" applyBorder="1" applyAlignment="1" applyProtection="1">
      <alignment horizontal="center" vertical="center" wrapText="1"/>
      <protection locked="0"/>
    </xf>
    <xf numFmtId="0" fontId="10" fillId="5" borderId="4" xfId="14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4" xfId="6" applyFont="1" applyFill="1" applyBorder="1" applyAlignment="1" applyProtection="1">
      <alignment vertical="center" wrapText="1"/>
      <protection locked="0"/>
    </xf>
    <xf numFmtId="0" fontId="13" fillId="4" borderId="4" xfId="7" applyFont="1" applyFill="1" applyBorder="1" applyAlignment="1">
      <alignment horizontal="left" vertical="center" wrapText="1"/>
    </xf>
    <xf numFmtId="4" fontId="9" fillId="4" borderId="4" xfId="1" applyNumberFormat="1" applyFont="1" applyFill="1" applyBorder="1" applyAlignment="1" applyProtection="1">
      <alignment horizontal="center" vertical="center"/>
    </xf>
    <xf numFmtId="4" fontId="9" fillId="3" borderId="4" xfId="1" applyNumberFormat="1" applyFont="1" applyFill="1" applyBorder="1" applyAlignment="1" applyProtection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13" fillId="0" borderId="4" xfId="6" applyFont="1" applyBorder="1" applyAlignment="1" applyProtection="1">
      <alignment vertical="center" wrapText="1"/>
      <protection locked="0"/>
    </xf>
    <xf numFmtId="1" fontId="9" fillId="0" borderId="4" xfId="1" applyNumberFormat="1" applyFont="1" applyFill="1" applyBorder="1" applyAlignment="1" applyProtection="1">
      <alignment horizontal="center" vertical="center" wrapText="1"/>
    </xf>
    <xf numFmtId="4" fontId="9" fillId="0" borderId="5" xfId="1" applyNumberFormat="1" applyFont="1" applyFill="1" applyBorder="1" applyAlignment="1" applyProtection="1">
      <alignment horizontal="center" vertical="center"/>
    </xf>
    <xf numFmtId="0" fontId="9" fillId="0" borderId="5" xfId="6" applyFont="1" applyBorder="1" applyAlignment="1" applyProtection="1">
      <alignment vertical="center" wrapText="1"/>
      <protection locked="0"/>
    </xf>
    <xf numFmtId="0" fontId="10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0" fillId="5" borderId="6" xfId="14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vertical="center" wrapText="1"/>
    </xf>
    <xf numFmtId="165" fontId="8" fillId="9" borderId="4" xfId="2" applyNumberFormat="1" applyFont="1" applyFill="1" applyBorder="1" applyAlignment="1">
      <alignment horizontal="righ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15" fillId="4" borderId="4" xfId="6" applyFont="1" applyFill="1" applyBorder="1" applyAlignment="1" applyProtection="1">
      <alignment vertical="center" wrapText="1"/>
      <protection locked="0"/>
    </xf>
    <xf numFmtId="0" fontId="9" fillId="4" borderId="4" xfId="6" applyFont="1" applyFill="1" applyBorder="1" applyAlignment="1" applyProtection="1">
      <alignment horizontal="center" vertical="center" wrapText="1"/>
      <protection locked="0"/>
    </xf>
    <xf numFmtId="44" fontId="9" fillId="4" borderId="4" xfId="2" applyFont="1" applyFill="1" applyBorder="1" applyAlignment="1" applyProtection="1">
      <alignment horizontal="right" vertical="center" wrapText="1"/>
    </xf>
    <xf numFmtId="0" fontId="21" fillId="4" borderId="1" xfId="0" applyFont="1" applyFill="1" applyBorder="1" applyAlignment="1">
      <alignment vertical="center"/>
    </xf>
    <xf numFmtId="0" fontId="22" fillId="0" borderId="7" xfId="4" applyFont="1" applyBorder="1" applyAlignment="1">
      <alignment horizontal="center" vertical="center"/>
    </xf>
    <xf numFmtId="0" fontId="23" fillId="3" borderId="7" xfId="3" applyFont="1" applyFill="1" applyBorder="1" applyAlignment="1">
      <alignment vertical="center" wrapText="1"/>
    </xf>
    <xf numFmtId="0" fontId="9" fillId="0" borderId="0" xfId="0" applyFont="1"/>
    <xf numFmtId="2" fontId="0" fillId="12" borderId="4" xfId="0" applyNumberForma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13" borderId="4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vertical="center" wrapText="1"/>
    </xf>
    <xf numFmtId="0" fontId="8" fillId="2" borderId="1" xfId="3" applyFont="1" applyFill="1" applyBorder="1" applyAlignment="1">
      <alignment vertical="center" wrapText="1"/>
    </xf>
    <xf numFmtId="0" fontId="20" fillId="10" borderId="7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left" vertical="center"/>
    </xf>
    <xf numFmtId="0" fontId="8" fillId="2" borderId="7" xfId="3" applyFont="1" applyFill="1" applyBorder="1" applyAlignment="1">
      <alignment vertical="center" wrapText="1"/>
    </xf>
    <xf numFmtId="0" fontId="8" fillId="11" borderId="7" xfId="0" applyFont="1" applyFill="1" applyBorder="1" applyAlignment="1">
      <alignment horizontal="left" vertical="center" wrapText="1"/>
    </xf>
    <xf numFmtId="14" fontId="8" fillId="4" borderId="2" xfId="0" applyNumberFormat="1" applyFont="1" applyFill="1" applyBorder="1" applyAlignment="1">
      <alignment horizontal="center" vertical="center"/>
    </xf>
    <xf numFmtId="0" fontId="8" fillId="11" borderId="7" xfId="0" applyFont="1" applyFill="1" applyBorder="1" applyAlignment="1">
      <alignment vertical="center" wrapText="1"/>
    </xf>
    <xf numFmtId="167" fontId="9" fillId="11" borderId="2" xfId="0" applyNumberFormat="1" applyFont="1" applyFill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vertical="center"/>
    </xf>
    <xf numFmtId="0" fontId="9" fillId="3" borderId="1" xfId="3" applyFont="1" applyFill="1" applyBorder="1" applyAlignment="1">
      <alignment vertical="center" wrapText="1"/>
    </xf>
    <xf numFmtId="0" fontId="9" fillId="3" borderId="7" xfId="3" applyFont="1" applyFill="1" applyBorder="1" applyAlignment="1">
      <alignment vertical="center" wrapText="1"/>
    </xf>
    <xf numFmtId="0" fontId="24" fillId="0" borderId="2" xfId="0" applyFont="1" applyBorder="1" applyAlignment="1">
      <alignment horizontal="center" vertical="center" wrapText="1"/>
    </xf>
    <xf numFmtId="44" fontId="9" fillId="0" borderId="4" xfId="16" applyFont="1" applyBorder="1" applyAlignment="1">
      <alignment horizontal="right" vertical="center" wrapText="1"/>
    </xf>
    <xf numFmtId="44" fontId="8" fillId="6" borderId="4" xfId="2" applyFont="1" applyFill="1" applyBorder="1" applyAlignment="1">
      <alignment horizontal="right" vertical="center"/>
    </xf>
    <xf numFmtId="0" fontId="21" fillId="4" borderId="1" xfId="0" applyFont="1" applyFill="1" applyBorder="1" applyAlignment="1">
      <alignment vertical="center" wrapText="1"/>
    </xf>
    <xf numFmtId="0" fontId="21" fillId="4" borderId="7" xfId="0" applyFont="1" applyFill="1" applyBorder="1" applyAlignment="1">
      <alignment vertical="center" wrapText="1"/>
    </xf>
    <xf numFmtId="0" fontId="17" fillId="0" borderId="4" xfId="6" applyFont="1" applyBorder="1" applyAlignment="1" applyProtection="1">
      <alignment vertical="center" wrapText="1"/>
      <protection locked="0"/>
    </xf>
    <xf numFmtId="4" fontId="17" fillId="0" borderId="4" xfId="3" applyNumberFormat="1" applyFont="1" applyBorder="1" applyAlignment="1">
      <alignment horizontal="center" vertical="center"/>
    </xf>
    <xf numFmtId="4" fontId="17" fillId="0" borderId="4" xfId="1" applyNumberFormat="1" applyFont="1" applyFill="1" applyBorder="1" applyAlignment="1" applyProtection="1">
      <alignment horizontal="center" vertical="center"/>
    </xf>
  </cellXfs>
  <cellStyles count="25">
    <cellStyle name="Ênfase1 2" xfId="4" xr:uid="{00000000-0005-0000-0000-000000000000}"/>
    <cellStyle name="Moeda" xfId="2" builtinId="4"/>
    <cellStyle name="Moeda 2" xfId="16" xr:uid="{00000000-0005-0000-0000-000002000000}"/>
    <cellStyle name="Moeda 9" xfId="19" xr:uid="{00000000-0005-0000-0000-000003000000}"/>
    <cellStyle name="Normal" xfId="0" builtinId="0"/>
    <cellStyle name="Normal 10" xfId="11" xr:uid="{00000000-0005-0000-0000-000005000000}"/>
    <cellStyle name="Normal 10 2" xfId="18" xr:uid="{00000000-0005-0000-0000-000006000000}"/>
    <cellStyle name="Normal 11" xfId="10" xr:uid="{00000000-0005-0000-0000-000007000000}"/>
    <cellStyle name="Normal 13" xfId="5" xr:uid="{00000000-0005-0000-0000-000008000000}"/>
    <cellStyle name="Normal 13 2" xfId="14" xr:uid="{00000000-0005-0000-0000-000009000000}"/>
    <cellStyle name="Normal 13 3" xfId="15" xr:uid="{00000000-0005-0000-0000-00000A000000}"/>
    <cellStyle name="Normal 13 4" xfId="17" xr:uid="{00000000-0005-0000-0000-00000B000000}"/>
    <cellStyle name="Normal 2" xfId="6" xr:uid="{00000000-0005-0000-0000-00000C000000}"/>
    <cellStyle name="Normal 2 1" xfId="9" xr:uid="{00000000-0005-0000-0000-00000D000000}"/>
    <cellStyle name="Normal 2 2" xfId="8" xr:uid="{00000000-0005-0000-0000-00000E000000}"/>
    <cellStyle name="Normal 4 2 2" xfId="23" xr:uid="{00000000-0005-0000-0000-00000F000000}"/>
    <cellStyle name="Normal 44" xfId="22" xr:uid="{00000000-0005-0000-0000-000010000000}"/>
    <cellStyle name="Normal 56 2" xfId="21" xr:uid="{00000000-0005-0000-0000-000011000000}"/>
    <cellStyle name="Normal 63" xfId="20" xr:uid="{00000000-0005-0000-0000-000012000000}"/>
    <cellStyle name="Separador de milhares 2 21" xfId="12" xr:uid="{00000000-0005-0000-0000-000013000000}"/>
    <cellStyle name="Texto Explicativo 2 17" xfId="3" xr:uid="{00000000-0005-0000-0000-000014000000}"/>
    <cellStyle name="Vírgula" xfId="1" builtinId="3"/>
    <cellStyle name="Vírgula 2" xfId="7" xr:uid="{00000000-0005-0000-0000-000016000000}"/>
    <cellStyle name="Vírgula 2 2" xfId="13" xr:uid="{00000000-0005-0000-0000-000017000000}"/>
    <cellStyle name="Vírgula 2 2 2" xfId="24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20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0.40.1.138\c\backup\Backup%20Micro348\OR&#199;AMENTO%20DE%20OBRAS\OR&#199;AMENTOS\PLANILHAS%20-%200\Plan-Or&#231;amento\pini-excel%20planilha-MAIO%20(2009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ng_aroldo\Meus%20documentos\GEOSOLO\PAVIMENT_VG\Medi&#231;&#227;o%20n&#186;%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ng_aroldo\Meus%20documentos\GEOSOLO\PAVIMENT_VG\Med_5_marajoa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ARCELLO\DIVERSOS\PORCELAN\DESMONTE\JUCASINH\PLFCUS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c_1\tec1\ARQ\SOLOTEC\BR-476\VIGA\ANALIS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5-HP\Users\pmc\Documents\Downloads\REVIS&#195;O%2002%20-%20L&#211;GICA\LOGICA%20EM%2022-07-201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us\arquivos%20(d)\SES_SAUDE\Or&#231;amento_vinc_10_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ec_3\drive_c\My%20Documents\Obras\Serra%20Talhada\My%20Documents\Obras\Serra%20Talhada\OBRAS\BR_316\PTRAB\PTrab89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ec_adj\c\Ten%20Reginaldo\OBRAS\BR-316\OBRAS\BR_316\PTRAB\PTrab89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ec_3\drive_c\My%20Documents\Obras\BR-316%20300.000\OBRAS\BR_316\PTRAB\PTrab89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ec_3\drive_c\Ptrabconv\OBRAS\BR_316\PTRAB\OBRAS\BR_316\PTRAB\PTrab89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GC\SYS\desen\nota\Gen98#09/GEN96#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XLS2\Concorrencias\2000\1152000ace\1152000AC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eenas.ifce.edu.br\PROAP-OBRAS\00%20IFCE%20Expans&#227;o%20III\IFCE_Maranguape%20-%20TARCON\CONTROLE%20DE%20CONTRATOS\DESONERA&#199;&#195;O\PROCESSO\COMPOSI&#199;&#213;ES%20SEINFRA_20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RVIDOR-IBM\PAC%203\Ruas%20do%20Povo\BNDES\005-Jardim%20Brasil%20-%20Joafra%201\Relat&#243;rios\Volume%2001\004.3.1%20-%20PAV_mem&#243;ria%20geral%20J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SENSO%20BEL1\Caixa\AA%20SR%20PARA\Edificio%20SEDE_%20Sagres\2009\Projetos\Entregue%20GIMAT\4&#170;%20entrega\GRCS%20293%2008%20REV03\Especifica&#231;&#227;o%20e%20or&#231;amento\GRCS%2029308-23fev09\GRCS%200293%2008%20ED%20SEDE%20PA_OBRAS_REV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SENSO%20BEL1\Caixa\AA%20SR%20PARA\Ag.%20Castanhal_Nova%20Sede\2009\Projetos\2&#170;%20ENTREGA_REV01_01-2009\Especifica&#231;&#227;o-Or&#231;\GRCS%2035008_%20PV%20CASTANHAL_R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ec_oca\drive%20c\PTRAB\modelo\fichas%20de%20composicao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ergio\CONFIG~1\Temp\Marangape\ENGENHARIA\OBRAS\ORC2002\Secretaria%20de%20Educa&#231;&#227;o_PE\Centro%20Tecnol&#243;gico%20do%20Araripe\Centro%20Tecnol&#243;gico%20do%20Ararip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ysa\c\INTERNET\Eudora\Attach\SBLO_PcP-AmpTPS_fora_CL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XCEL/CECAV/OR&#199;CILN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C\C\C\C\C\C\C\C\F\G\Poupex_8.6.15\G\Users\Engenharia\Desktop\OR&#199;AMENTO%20JULIANA=04-11-13\PLANILHA%20OR&#199;AMENT&#193;RIA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filip\Desktop\IFCE\Or&#231;amento%20Alcance%20Maranguape.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us\arquivos%20(d)\Diversos\Ed-Casablanca\Or&#231;amento-Casablanc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C\C\C\C\C\C\C\C\E\Projetos%20Diversos\carlos%20o%20telefone%20&#233;%208848-2209\FR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FBSA00535\dyna01\ClaudioFerreira\Excel\OR96088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3gep.sharepoint.com/Y/DOCUME~1/LUCIAN~1.TAK/CONFIG~1/Temp/Diret&#243;rio%20tempor&#225;rio%201%20para%20orcamento_PT_BR_ed_189_2007_05.zip/PT-BR-101%20(Km%20663,6-Km%20767,8)%20(UL%205-9)%20MAR-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bras-01\Or&#231;amentos\Documents%20and%20Settings\Thiago\Meus%20documentos\P.RIO%20BRANCO\Or&#231;amento\Pra&#231;as%20BNDS\Adalberto%20Arag&#227;o\Or&#231;_Pra&#231;a%20Bairro%20Adalberto%20Arag&#227;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fbsa00535\c$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ula"/>
      <sheetName val="Base"/>
      <sheetName val="Sub-bas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-1ª med.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_"/>
      <sheetName val="PL. DE FOGO"/>
      <sheetName val="EQUIPAM.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iva de custo IRMA DULCE"/>
      <sheetName val="ELÉTRICA"/>
      <sheetName val="INFRA"/>
      <sheetName val="LÓGICA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_10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nte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ntes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ntes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ntes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uz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R"/>
      <sheetName val="Compor-FERNANDO"/>
      <sheetName val="Plan1"/>
      <sheetName val="BANCO"/>
      <sheetName val="LIXO"/>
      <sheetName val="PLANILHA"/>
      <sheetName val="COMPLETA"/>
      <sheetName val="RESUMO"/>
      <sheetName val="CR-FINANCEIRO"/>
      <sheetName val="FISICO-CLIENTE"/>
      <sheetName val="TOTAL GER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dades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29308"/>
      <sheetName val="PLO 039"/>
      <sheetName val="CFF_002"/>
      <sheetName val="Recuperada_Plan1"/>
      <sheetName val="Recuperada_Plan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"/>
      <sheetName val="PLO 052 _ Proprietario"/>
      <sheetName val="PLO 053 _ Licitação"/>
      <sheetName val="CFF 006"/>
      <sheetName val="Table"/>
      <sheetName val="Orç_ MOBILIÁRIO"/>
      <sheetName val="PLPersian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1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 &amp; MO"/>
      <sheetName val="COMPOSIÇÕES"/>
      <sheetName val="RESUMO"/>
      <sheetName val="PLANILHA"/>
      <sheetName val="ILUMINAÇÃO EXTERNA"/>
      <sheetName val="ADEQUAÇÃO ELÉTRICA E LÓGICA"/>
      <sheetName val="CABEAMENTO ESTRUTURADO"/>
      <sheetName val="CRONOGRAMA."/>
      <sheetName val="CRONOGRAMA"/>
      <sheetName val="LEI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01"/>
      <sheetName val="Rev02"/>
      <sheetName val="Rev03"/>
      <sheetName val="INSUMOS"/>
      <sheetName val="Rev04"/>
      <sheetName val="ORÇAMENTO "/>
      <sheetName val="COMPOSIÇÃO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"/>
      <sheetName val="BDI ALC"/>
      <sheetName val="CCT"/>
      <sheetName val="DADOS"/>
      <sheetName val="ORÇAMENTO"/>
      <sheetName val="CURVA ABC"/>
      <sheetName val="COMPINS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 (x42)"/>
      <sheetName val="FRE"/>
    </sheetNames>
    <sheetDataSet>
      <sheetData sheetId="0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ORÇA"/>
      <sheetName val="TLB5M3"/>
      <sheetName val="TLMR"/>
      <sheetName val="TLC4T"/>
      <sheetName val="TCB10M3"/>
      <sheetName val="ASF"/>
      <sheetName val="CS"/>
      <sheetName val="EQP"/>
      <sheetName val="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or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E3793-9669-49DC-B4E5-C7477F5925E4}">
  <sheetPr>
    <tabColor theme="0"/>
  </sheetPr>
  <dimension ref="A1:J163"/>
  <sheetViews>
    <sheetView tabSelected="1" view="pageBreakPreview" zoomScaleNormal="100" zoomScaleSheetLayoutView="100" workbookViewId="0">
      <selection activeCell="B2" sqref="B2:D2"/>
    </sheetView>
  </sheetViews>
  <sheetFormatPr defaultRowHeight="12.75"/>
  <cols>
    <col min="1" max="1" width="15.140625" style="14" customWidth="1"/>
    <col min="2" max="2" width="65.7109375" style="12" customWidth="1"/>
    <col min="3" max="3" width="8.7109375" style="12" customWidth="1"/>
    <col min="4" max="4" width="12.42578125" style="12" customWidth="1"/>
    <col min="5" max="5" width="16.5703125" style="12" customWidth="1"/>
    <col min="6" max="6" width="15" style="12" customWidth="1"/>
    <col min="7" max="7" width="2.140625" customWidth="1"/>
    <col min="8" max="8" width="16.5703125" style="12" customWidth="1"/>
  </cols>
  <sheetData>
    <row r="1" spans="1:10" ht="44.25" customHeight="1">
      <c r="A1" s="53"/>
      <c r="B1" s="54" t="s">
        <v>0</v>
      </c>
      <c r="C1" s="55"/>
      <c r="D1" s="56"/>
      <c r="E1" s="57"/>
      <c r="F1" s="58"/>
      <c r="J1" s="1"/>
    </row>
    <row r="2" spans="1:10" ht="48.75" customHeight="1">
      <c r="A2" s="52" t="s">
        <v>1</v>
      </c>
      <c r="B2" s="68" t="s">
        <v>2</v>
      </c>
      <c r="C2" s="69"/>
      <c r="D2" s="69"/>
      <c r="E2" s="59"/>
      <c r="F2" s="60"/>
      <c r="H2" t="s">
        <v>3</v>
      </c>
    </row>
    <row r="3" spans="1:10" ht="31.5" customHeight="1">
      <c r="A3" s="39" t="s">
        <v>4</v>
      </c>
      <c r="B3" s="45" t="s">
        <v>5</v>
      </c>
      <c r="C3" s="46"/>
      <c r="D3" s="47"/>
      <c r="E3" s="59"/>
      <c r="F3" s="61"/>
      <c r="H3" s="49"/>
    </row>
    <row r="4" spans="1:10" s="48" customFormat="1" ht="32.1" customHeight="1">
      <c r="A4" s="62" t="s">
        <v>6</v>
      </c>
      <c r="B4" s="63"/>
      <c r="C4" s="64"/>
      <c r="D4" s="64"/>
      <c r="E4" s="64"/>
      <c r="F4" s="65"/>
      <c r="H4" s="50"/>
    </row>
    <row r="5" spans="1:10" ht="63">
      <c r="A5" s="24" t="s">
        <v>7</v>
      </c>
      <c r="B5" s="38" t="s">
        <v>8</v>
      </c>
      <c r="C5" s="38" t="s">
        <v>9</v>
      </c>
      <c r="D5" s="38" t="s">
        <v>10</v>
      </c>
      <c r="E5" s="38" t="s">
        <v>11</v>
      </c>
      <c r="F5" s="38" t="s">
        <v>12</v>
      </c>
      <c r="H5" s="51" t="s">
        <v>13</v>
      </c>
    </row>
    <row r="6" spans="1:10" s="2" customFormat="1" ht="21.95" customHeight="1">
      <c r="A6" s="25">
        <v>6</v>
      </c>
      <c r="B6" s="26" t="s">
        <v>14</v>
      </c>
      <c r="C6" s="27" t="s">
        <v>15</v>
      </c>
      <c r="D6" s="28"/>
      <c r="E6" s="29"/>
      <c r="F6" s="29"/>
      <c r="H6" s="29"/>
    </row>
    <row r="7" spans="1:10" s="2" customFormat="1" ht="21.95" customHeight="1">
      <c r="A7" s="25" t="s">
        <v>16</v>
      </c>
      <c r="B7" s="26" t="s">
        <v>17</v>
      </c>
      <c r="C7" s="27"/>
      <c r="D7" s="28"/>
      <c r="E7" s="29"/>
      <c r="F7" s="29"/>
      <c r="H7" s="29"/>
    </row>
    <row r="8" spans="1:10" s="3" customFormat="1" ht="32.1" customHeight="1">
      <c r="A8" s="17" t="s">
        <v>18</v>
      </c>
      <c r="B8" s="20" t="s">
        <v>19</v>
      </c>
      <c r="C8" s="37" t="s">
        <v>20</v>
      </c>
      <c r="D8" s="16">
        <v>1</v>
      </c>
      <c r="E8" s="66">
        <f>ROUND((H8*$H$3),2)</f>
        <v>0</v>
      </c>
      <c r="F8" s="66">
        <f>ROUND(E8*D8,2)</f>
        <v>0</v>
      </c>
      <c r="H8" s="19">
        <v>26592.959999999999</v>
      </c>
    </row>
    <row r="9" spans="1:10" s="3" customFormat="1" ht="32.1" customHeight="1">
      <c r="A9" s="17" t="s">
        <v>21</v>
      </c>
      <c r="B9" s="70" t="s">
        <v>22</v>
      </c>
      <c r="C9" s="37" t="s">
        <v>20</v>
      </c>
      <c r="D9" s="16">
        <v>1</v>
      </c>
      <c r="E9" s="66">
        <f t="shared" ref="E9:E15" si="0">ROUND((H9*$H$3),2)</f>
        <v>0</v>
      </c>
      <c r="F9" s="66">
        <f t="shared" ref="F9:F15" si="1">ROUND(E9*D9,2)</f>
        <v>0</v>
      </c>
      <c r="H9" s="19">
        <v>8725.6</v>
      </c>
    </row>
    <row r="10" spans="1:10" s="3" customFormat="1" ht="32.1" customHeight="1">
      <c r="A10" s="17" t="s">
        <v>23</v>
      </c>
      <c r="B10" s="20" t="s">
        <v>24</v>
      </c>
      <c r="C10" s="37" t="s">
        <v>25</v>
      </c>
      <c r="D10" s="16">
        <v>1368</v>
      </c>
      <c r="E10" s="66">
        <f t="shared" si="0"/>
        <v>0</v>
      </c>
      <c r="F10" s="66">
        <f t="shared" si="1"/>
        <v>0</v>
      </c>
      <c r="H10" s="19">
        <v>60.17</v>
      </c>
    </row>
    <row r="11" spans="1:10" s="3" customFormat="1" ht="32.1" customHeight="1">
      <c r="A11" s="17" t="s">
        <v>26</v>
      </c>
      <c r="B11" s="20" t="s">
        <v>27</v>
      </c>
      <c r="C11" s="37" t="s">
        <v>25</v>
      </c>
      <c r="D11" s="16">
        <v>690</v>
      </c>
      <c r="E11" s="66">
        <f t="shared" si="0"/>
        <v>0</v>
      </c>
      <c r="F11" s="66">
        <f t="shared" si="1"/>
        <v>0</v>
      </c>
      <c r="H11" s="19">
        <v>108.66</v>
      </c>
    </row>
    <row r="12" spans="1:10" s="3" customFormat="1" ht="21.95" customHeight="1">
      <c r="A12" s="17" t="s">
        <v>28</v>
      </c>
      <c r="B12" s="20" t="s">
        <v>29</v>
      </c>
      <c r="C12" s="37" t="s">
        <v>30</v>
      </c>
      <c r="D12" s="16">
        <v>1.66</v>
      </c>
      <c r="E12" s="66">
        <f t="shared" si="0"/>
        <v>0</v>
      </c>
      <c r="F12" s="66">
        <f t="shared" si="1"/>
        <v>0</v>
      </c>
      <c r="H12" s="19">
        <v>275.43</v>
      </c>
    </row>
    <row r="13" spans="1:10" s="3" customFormat="1" ht="21.95" customHeight="1">
      <c r="A13" s="17" t="s">
        <v>31</v>
      </c>
      <c r="B13" s="20" t="s">
        <v>32</v>
      </c>
      <c r="C13" s="37" t="s">
        <v>33</v>
      </c>
      <c r="D13" s="16">
        <v>5543</v>
      </c>
      <c r="E13" s="66">
        <f t="shared" si="0"/>
        <v>0</v>
      </c>
      <c r="F13" s="66">
        <f t="shared" si="1"/>
        <v>0</v>
      </c>
      <c r="H13" s="19">
        <v>14.43</v>
      </c>
    </row>
    <row r="14" spans="1:10" s="3" customFormat="1" ht="21.95" customHeight="1">
      <c r="A14" s="17" t="s">
        <v>34</v>
      </c>
      <c r="B14" s="20" t="s">
        <v>35</v>
      </c>
      <c r="C14" s="37" t="s">
        <v>33</v>
      </c>
      <c r="D14" s="16">
        <v>17176</v>
      </c>
      <c r="E14" s="66">
        <f t="shared" si="0"/>
        <v>0</v>
      </c>
      <c r="F14" s="66">
        <f t="shared" si="1"/>
        <v>0</v>
      </c>
      <c r="H14" s="19">
        <v>13.94</v>
      </c>
    </row>
    <row r="15" spans="1:10" s="3" customFormat="1" ht="49.5" customHeight="1">
      <c r="A15" s="17" t="s">
        <v>36</v>
      </c>
      <c r="B15" s="20" t="s">
        <v>37</v>
      </c>
      <c r="C15" s="37" t="s">
        <v>30</v>
      </c>
      <c r="D15" s="16">
        <v>403.68</v>
      </c>
      <c r="E15" s="66">
        <f t="shared" si="0"/>
        <v>0</v>
      </c>
      <c r="F15" s="66">
        <f t="shared" si="1"/>
        <v>0</v>
      </c>
      <c r="H15" s="19">
        <v>894.13</v>
      </c>
    </row>
    <row r="16" spans="1:10" s="3" customFormat="1" ht="45" customHeight="1">
      <c r="A16" s="17" t="s">
        <v>38</v>
      </c>
      <c r="B16" s="20" t="s">
        <v>39</v>
      </c>
      <c r="C16" s="37" t="s">
        <v>30</v>
      </c>
      <c r="D16" s="16">
        <v>1.83</v>
      </c>
      <c r="E16" s="66">
        <f>ROUND((H16*$H$3),2)</f>
        <v>0</v>
      </c>
      <c r="F16" s="66">
        <f>ROUND(E16*D16,2)</f>
        <v>0</v>
      </c>
      <c r="H16" s="19">
        <v>868.74</v>
      </c>
    </row>
    <row r="17" spans="1:8" s="3" customFormat="1" ht="31.5">
      <c r="A17" s="17" t="s">
        <v>40</v>
      </c>
      <c r="B17" s="20" t="s">
        <v>41</v>
      </c>
      <c r="C17" s="37" t="s">
        <v>20</v>
      </c>
      <c r="D17" s="16">
        <v>174</v>
      </c>
      <c r="E17" s="66">
        <f t="shared" ref="E17:E20" si="2">ROUND((H17*$H$3),2)</f>
        <v>0</v>
      </c>
      <c r="F17" s="66">
        <f t="shared" ref="F17:F20" si="3">ROUND(E17*D17,2)</f>
        <v>0</v>
      </c>
      <c r="H17" s="19">
        <v>20.84</v>
      </c>
    </row>
    <row r="18" spans="1:8" s="3" customFormat="1" ht="31.5">
      <c r="A18" s="17" t="s">
        <v>42</v>
      </c>
      <c r="B18" s="20" t="s">
        <v>43</v>
      </c>
      <c r="C18" s="37" t="s">
        <v>20</v>
      </c>
      <c r="D18" s="16">
        <v>32</v>
      </c>
      <c r="E18" s="66">
        <f t="shared" si="2"/>
        <v>0</v>
      </c>
      <c r="F18" s="66">
        <f t="shared" si="3"/>
        <v>0</v>
      </c>
      <c r="H18" s="19">
        <v>33.36</v>
      </c>
    </row>
    <row r="19" spans="1:8" s="3" customFormat="1" ht="31.5" customHeight="1">
      <c r="A19" s="17" t="s">
        <v>44</v>
      </c>
      <c r="B19" s="20" t="s">
        <v>45</v>
      </c>
      <c r="C19" s="37" t="s">
        <v>30</v>
      </c>
      <c r="D19" s="16">
        <v>479.23199999999957</v>
      </c>
      <c r="E19" s="66">
        <f t="shared" si="2"/>
        <v>0</v>
      </c>
      <c r="F19" s="66">
        <f t="shared" si="3"/>
        <v>0</v>
      </c>
      <c r="H19" s="19">
        <v>3.81</v>
      </c>
    </row>
    <row r="20" spans="1:8" s="3" customFormat="1" ht="51.75" customHeight="1">
      <c r="A20" s="17" t="s">
        <v>46</v>
      </c>
      <c r="B20" s="20" t="s">
        <v>47</v>
      </c>
      <c r="C20" s="15" t="s">
        <v>48</v>
      </c>
      <c r="D20" s="16">
        <v>4792.3199999999961</v>
      </c>
      <c r="E20" s="66">
        <f t="shared" si="2"/>
        <v>0</v>
      </c>
      <c r="F20" s="66">
        <f t="shared" si="3"/>
        <v>0</v>
      </c>
      <c r="H20" s="19">
        <v>2.56</v>
      </c>
    </row>
    <row r="21" spans="1:8" s="2" customFormat="1" ht="21.95" customHeight="1">
      <c r="A21" s="25" t="s">
        <v>49</v>
      </c>
      <c r="B21" s="26" t="s">
        <v>50</v>
      </c>
      <c r="C21" s="27" t="s">
        <v>15</v>
      </c>
      <c r="D21" s="28"/>
      <c r="E21" s="29"/>
      <c r="F21" s="29"/>
      <c r="H21" s="29"/>
    </row>
    <row r="22" spans="1:8" s="3" customFormat="1" ht="21.95" customHeight="1">
      <c r="A22" s="17" t="s">
        <v>51</v>
      </c>
      <c r="B22" s="20" t="s">
        <v>52</v>
      </c>
      <c r="C22" s="15" t="s">
        <v>53</v>
      </c>
      <c r="D22" s="16">
        <v>651.88480140000013</v>
      </c>
      <c r="E22" s="66">
        <f t="shared" ref="E22" si="4">ROUND((H22*$H$3),2)</f>
        <v>0</v>
      </c>
      <c r="F22" s="66">
        <f t="shared" ref="F22" si="5">ROUND(E22*D22,2)</f>
        <v>0</v>
      </c>
      <c r="H22" s="19">
        <v>11.43</v>
      </c>
    </row>
    <row r="23" spans="1:8" s="3" customFormat="1" ht="21.95" customHeight="1">
      <c r="A23" s="17" t="s">
        <v>54</v>
      </c>
      <c r="B23" s="20" t="s">
        <v>55</v>
      </c>
      <c r="C23" s="15" t="s">
        <v>53</v>
      </c>
      <c r="D23" s="16">
        <v>72.431644600000013</v>
      </c>
      <c r="E23" s="66">
        <f t="shared" ref="E23:E33" si="6">ROUND((H23*$H$3),2)</f>
        <v>0</v>
      </c>
      <c r="F23" s="66">
        <f t="shared" ref="F23:F33" si="7">ROUND(E23*D23,2)</f>
        <v>0</v>
      </c>
      <c r="H23" s="19">
        <v>84.52</v>
      </c>
    </row>
    <row r="24" spans="1:8" s="3" customFormat="1" ht="21.95" customHeight="1">
      <c r="A24" s="17" t="s">
        <v>56</v>
      </c>
      <c r="B24" s="20" t="s">
        <v>57</v>
      </c>
      <c r="C24" s="15" t="s">
        <v>58</v>
      </c>
      <c r="D24" s="16">
        <v>224.54500000000002</v>
      </c>
      <c r="E24" s="66">
        <f t="shared" si="6"/>
        <v>0</v>
      </c>
      <c r="F24" s="66">
        <f t="shared" si="7"/>
        <v>0</v>
      </c>
      <c r="H24" s="19">
        <v>16.13</v>
      </c>
    </row>
    <row r="25" spans="1:8" s="3" customFormat="1" ht="31.5">
      <c r="A25" s="17" t="s">
        <v>59</v>
      </c>
      <c r="B25" s="20" t="s">
        <v>60</v>
      </c>
      <c r="C25" s="15" t="s">
        <v>53</v>
      </c>
      <c r="D25" s="16">
        <v>11.227250000000002</v>
      </c>
      <c r="E25" s="66">
        <f t="shared" si="6"/>
        <v>0</v>
      </c>
      <c r="F25" s="66">
        <f t="shared" si="7"/>
        <v>0</v>
      </c>
      <c r="H25" s="19">
        <v>684.85</v>
      </c>
    </row>
    <row r="26" spans="1:8" s="3" customFormat="1" ht="31.5">
      <c r="A26" s="17" t="s">
        <v>61</v>
      </c>
      <c r="B26" s="18" t="s">
        <v>62</v>
      </c>
      <c r="C26" s="15" t="s">
        <v>58</v>
      </c>
      <c r="D26" s="16">
        <v>1293.9532800000002</v>
      </c>
      <c r="E26" s="66">
        <f t="shared" si="6"/>
        <v>0</v>
      </c>
      <c r="F26" s="66">
        <f t="shared" si="7"/>
        <v>0</v>
      </c>
      <c r="H26" s="19">
        <v>79.25</v>
      </c>
    </row>
    <row r="27" spans="1:8" s="3" customFormat="1" ht="21.95" customHeight="1">
      <c r="A27" s="17" t="s">
        <v>63</v>
      </c>
      <c r="B27" s="20" t="s">
        <v>64</v>
      </c>
      <c r="C27" s="15" t="s">
        <v>33</v>
      </c>
      <c r="D27" s="16">
        <v>9990</v>
      </c>
      <c r="E27" s="66">
        <f t="shared" si="6"/>
        <v>0</v>
      </c>
      <c r="F27" s="66">
        <f t="shared" si="7"/>
        <v>0</v>
      </c>
      <c r="H27" s="19">
        <v>14.43</v>
      </c>
    </row>
    <row r="28" spans="1:8" s="3" customFormat="1" ht="21.95" customHeight="1">
      <c r="A28" s="17" t="s">
        <v>65</v>
      </c>
      <c r="B28" s="20" t="s">
        <v>66</v>
      </c>
      <c r="C28" s="15" t="s">
        <v>33</v>
      </c>
      <c r="D28" s="16">
        <v>2716</v>
      </c>
      <c r="E28" s="66">
        <f t="shared" si="6"/>
        <v>0</v>
      </c>
      <c r="F28" s="66">
        <f t="shared" si="7"/>
        <v>0</v>
      </c>
      <c r="H28" s="19">
        <v>13.94</v>
      </c>
    </row>
    <row r="29" spans="1:8" s="3" customFormat="1" ht="21.95" customHeight="1">
      <c r="A29" s="17" t="s">
        <v>67</v>
      </c>
      <c r="B29" s="18" t="s">
        <v>68</v>
      </c>
      <c r="C29" s="15" t="s">
        <v>33</v>
      </c>
      <c r="D29" s="16">
        <v>182</v>
      </c>
      <c r="E29" s="66">
        <f t="shared" si="6"/>
        <v>0</v>
      </c>
      <c r="F29" s="66">
        <f t="shared" si="7"/>
        <v>0</v>
      </c>
      <c r="H29" s="19">
        <v>14.33</v>
      </c>
    </row>
    <row r="30" spans="1:8" s="3" customFormat="1" ht="45.75" customHeight="1">
      <c r="A30" s="17" t="s">
        <v>69</v>
      </c>
      <c r="B30" s="20" t="s">
        <v>39</v>
      </c>
      <c r="C30" s="15" t="s">
        <v>53</v>
      </c>
      <c r="D30" s="16">
        <v>174.73362800000004</v>
      </c>
      <c r="E30" s="66">
        <f t="shared" si="6"/>
        <v>0</v>
      </c>
      <c r="F30" s="66">
        <f t="shared" si="7"/>
        <v>0</v>
      </c>
      <c r="H30" s="19">
        <v>868.74</v>
      </c>
    </row>
    <row r="31" spans="1:8" s="3" customFormat="1" ht="31.5">
      <c r="A31" s="17" t="s">
        <v>70</v>
      </c>
      <c r="B31" s="20" t="s">
        <v>71</v>
      </c>
      <c r="C31" s="15" t="s">
        <v>53</v>
      </c>
      <c r="D31" s="16">
        <v>538.35556799999972</v>
      </c>
      <c r="E31" s="66">
        <f t="shared" si="6"/>
        <v>0</v>
      </c>
      <c r="F31" s="66">
        <f t="shared" si="7"/>
        <v>0</v>
      </c>
      <c r="H31" s="19">
        <v>54.26</v>
      </c>
    </row>
    <row r="32" spans="1:8" s="3" customFormat="1" ht="31.5" customHeight="1">
      <c r="A32" s="17" t="s">
        <v>72</v>
      </c>
      <c r="B32" s="20" t="s">
        <v>45</v>
      </c>
      <c r="C32" s="15" t="s">
        <v>53</v>
      </c>
      <c r="D32" s="16">
        <v>241.74914140000007</v>
      </c>
      <c r="E32" s="66">
        <f t="shared" si="6"/>
        <v>0</v>
      </c>
      <c r="F32" s="66">
        <f t="shared" si="7"/>
        <v>0</v>
      </c>
      <c r="H32" s="19">
        <v>3.81</v>
      </c>
    </row>
    <row r="33" spans="1:8" s="3" customFormat="1" ht="47.25" customHeight="1">
      <c r="A33" s="17" t="s">
        <v>73</v>
      </c>
      <c r="B33" s="20" t="s">
        <v>47</v>
      </c>
      <c r="C33" s="15" t="s">
        <v>48</v>
      </c>
      <c r="D33" s="16">
        <v>2417.4914140000005</v>
      </c>
      <c r="E33" s="66">
        <f t="shared" si="6"/>
        <v>0</v>
      </c>
      <c r="F33" s="66">
        <f t="shared" si="7"/>
        <v>0</v>
      </c>
      <c r="H33" s="19">
        <v>2.56</v>
      </c>
    </row>
    <row r="34" spans="1:8" s="3" customFormat="1" ht="21.95" customHeight="1">
      <c r="A34" s="4"/>
      <c r="B34" s="5" t="s">
        <v>74</v>
      </c>
      <c r="C34" s="6" t="s">
        <v>15</v>
      </c>
      <c r="D34" s="7"/>
      <c r="E34" s="7"/>
      <c r="F34" s="67">
        <f>SUM(F8:F33)</f>
        <v>0</v>
      </c>
      <c r="H34" s="7"/>
    </row>
    <row r="35" spans="1:8" s="3" customFormat="1" ht="21.95" customHeight="1">
      <c r="A35" s="30" t="s">
        <v>75</v>
      </c>
      <c r="B35" s="31" t="s">
        <v>76</v>
      </c>
      <c r="C35" s="15" t="s">
        <v>15</v>
      </c>
      <c r="D35" s="16"/>
      <c r="E35" s="16"/>
      <c r="F35" s="16"/>
      <c r="H35" s="16"/>
    </row>
    <row r="36" spans="1:8" s="3" customFormat="1" ht="21.95" customHeight="1">
      <c r="A36" s="17" t="s">
        <v>77</v>
      </c>
      <c r="B36" s="20" t="s">
        <v>52</v>
      </c>
      <c r="C36" s="15" t="s">
        <v>53</v>
      </c>
      <c r="D36" s="16">
        <v>105.95812500000001</v>
      </c>
      <c r="E36" s="66">
        <f t="shared" ref="E36" si="8">ROUND((H36*$H$3),2)</f>
        <v>0</v>
      </c>
      <c r="F36" s="66">
        <f t="shared" ref="F36" si="9">ROUND(E36*D36,2)</f>
        <v>0</v>
      </c>
      <c r="H36" s="19">
        <v>11.43</v>
      </c>
    </row>
    <row r="37" spans="1:8" s="3" customFormat="1" ht="21.95" customHeight="1">
      <c r="A37" s="17" t="s">
        <v>78</v>
      </c>
      <c r="B37" s="18" t="s">
        <v>55</v>
      </c>
      <c r="C37" s="15" t="s">
        <v>53</v>
      </c>
      <c r="D37" s="16">
        <v>11.773125</v>
      </c>
      <c r="E37" s="66">
        <f t="shared" ref="E37:E47" si="10">ROUND((H37*$H$3),2)</f>
        <v>0</v>
      </c>
      <c r="F37" s="66">
        <f t="shared" ref="F37:F47" si="11">ROUND(E37*D37,2)</f>
        <v>0</v>
      </c>
      <c r="H37" s="19">
        <v>84.52</v>
      </c>
    </row>
    <row r="38" spans="1:8" s="3" customFormat="1" ht="21.95" customHeight="1">
      <c r="A38" s="17" t="s">
        <v>79</v>
      </c>
      <c r="B38" s="20" t="s">
        <v>57</v>
      </c>
      <c r="C38" s="15" t="s">
        <v>58</v>
      </c>
      <c r="D38" s="16">
        <v>61.425000000000004</v>
      </c>
      <c r="E38" s="66">
        <f t="shared" si="10"/>
        <v>0</v>
      </c>
      <c r="F38" s="66">
        <f t="shared" si="11"/>
        <v>0</v>
      </c>
      <c r="H38" s="19">
        <v>16.13</v>
      </c>
    </row>
    <row r="39" spans="1:8" s="3" customFormat="1" ht="32.1" customHeight="1">
      <c r="A39" s="17" t="s">
        <v>80</v>
      </c>
      <c r="B39" s="20" t="s">
        <v>60</v>
      </c>
      <c r="C39" s="15" t="s">
        <v>53</v>
      </c>
      <c r="D39" s="16">
        <v>3.07125</v>
      </c>
      <c r="E39" s="66">
        <f t="shared" si="10"/>
        <v>0</v>
      </c>
      <c r="F39" s="66">
        <f t="shared" si="11"/>
        <v>0</v>
      </c>
      <c r="H39" s="19">
        <v>684.85</v>
      </c>
    </row>
    <row r="40" spans="1:8" s="2" customFormat="1" ht="32.1" customHeight="1">
      <c r="A40" s="41" t="s">
        <v>81</v>
      </c>
      <c r="B40" s="42" t="s">
        <v>62</v>
      </c>
      <c r="C40" s="43" t="s">
        <v>58</v>
      </c>
      <c r="D40" s="28">
        <v>262.98900000000003</v>
      </c>
      <c r="E40" s="66">
        <f t="shared" si="10"/>
        <v>0</v>
      </c>
      <c r="F40" s="66">
        <f t="shared" si="11"/>
        <v>0</v>
      </c>
      <c r="H40" s="44">
        <v>79.25</v>
      </c>
    </row>
    <row r="41" spans="1:8" s="3" customFormat="1" ht="21.95" customHeight="1">
      <c r="A41" s="17" t="s">
        <v>82</v>
      </c>
      <c r="B41" s="18" t="s">
        <v>64</v>
      </c>
      <c r="C41" s="21" t="s">
        <v>33</v>
      </c>
      <c r="D41" s="16">
        <v>3492</v>
      </c>
      <c r="E41" s="66">
        <f t="shared" si="10"/>
        <v>0</v>
      </c>
      <c r="F41" s="66">
        <f t="shared" si="11"/>
        <v>0</v>
      </c>
      <c r="H41" s="19">
        <v>14.43</v>
      </c>
    </row>
    <row r="42" spans="1:8" s="3" customFormat="1" ht="21.95" customHeight="1">
      <c r="A42" s="17" t="s">
        <v>83</v>
      </c>
      <c r="B42" s="20" t="s">
        <v>66</v>
      </c>
      <c r="C42" s="15" t="s">
        <v>33</v>
      </c>
      <c r="D42" s="16">
        <v>570</v>
      </c>
      <c r="E42" s="66">
        <f t="shared" si="10"/>
        <v>0</v>
      </c>
      <c r="F42" s="66">
        <f t="shared" si="11"/>
        <v>0</v>
      </c>
      <c r="H42" s="19">
        <v>13.94</v>
      </c>
    </row>
    <row r="43" spans="1:8" s="3" customFormat="1" ht="21.95" customHeight="1">
      <c r="A43" s="17" t="s">
        <v>84</v>
      </c>
      <c r="B43" s="18" t="s">
        <v>68</v>
      </c>
      <c r="C43" s="15" t="s">
        <v>33</v>
      </c>
      <c r="D43" s="16">
        <v>1</v>
      </c>
      <c r="E43" s="66">
        <f t="shared" si="10"/>
        <v>0</v>
      </c>
      <c r="F43" s="66">
        <f t="shared" si="11"/>
        <v>0</v>
      </c>
      <c r="H43" s="19">
        <v>14.33</v>
      </c>
    </row>
    <row r="44" spans="1:8" s="3" customFormat="1" ht="47.25">
      <c r="A44" s="17" t="s">
        <v>85</v>
      </c>
      <c r="B44" s="20" t="s">
        <v>39</v>
      </c>
      <c r="C44" s="15" t="s">
        <v>53</v>
      </c>
      <c r="D44" s="16">
        <v>40.312800000000003</v>
      </c>
      <c r="E44" s="66">
        <f t="shared" si="10"/>
        <v>0</v>
      </c>
      <c r="F44" s="66">
        <f t="shared" si="11"/>
        <v>0</v>
      </c>
      <c r="H44" s="19">
        <v>868.74</v>
      </c>
    </row>
    <row r="45" spans="1:8" s="3" customFormat="1" ht="21.95" customHeight="1">
      <c r="A45" s="17" t="s">
        <v>86</v>
      </c>
      <c r="B45" s="18" t="s">
        <v>87</v>
      </c>
      <c r="C45" s="15" t="s">
        <v>53</v>
      </c>
      <c r="D45" s="16">
        <v>90.09</v>
      </c>
      <c r="E45" s="66">
        <f t="shared" si="10"/>
        <v>0</v>
      </c>
      <c r="F45" s="66">
        <f t="shared" si="11"/>
        <v>0</v>
      </c>
      <c r="H45" s="19">
        <v>54.26</v>
      </c>
    </row>
    <row r="46" spans="1:8" s="3" customFormat="1" ht="31.5">
      <c r="A46" s="17" t="s">
        <v>88</v>
      </c>
      <c r="B46" s="20" t="s">
        <v>45</v>
      </c>
      <c r="C46" s="15" t="s">
        <v>53</v>
      </c>
      <c r="D46" s="16">
        <v>35.933625000000006</v>
      </c>
      <c r="E46" s="66">
        <f t="shared" si="10"/>
        <v>0</v>
      </c>
      <c r="F46" s="66">
        <f t="shared" si="11"/>
        <v>0</v>
      </c>
      <c r="H46" s="19">
        <v>3.81</v>
      </c>
    </row>
    <row r="47" spans="1:8" s="3" customFormat="1" ht="53.25" customHeight="1">
      <c r="A47" s="17" t="s">
        <v>89</v>
      </c>
      <c r="B47" s="20" t="s">
        <v>47</v>
      </c>
      <c r="C47" s="22" t="s">
        <v>48</v>
      </c>
      <c r="D47" s="16">
        <v>359.33625000000006</v>
      </c>
      <c r="E47" s="66">
        <f t="shared" si="10"/>
        <v>0</v>
      </c>
      <c r="F47" s="66">
        <f t="shared" si="11"/>
        <v>0</v>
      </c>
      <c r="H47" s="19">
        <v>2.56</v>
      </c>
    </row>
    <row r="48" spans="1:8" s="3" customFormat="1" ht="21.95" customHeight="1">
      <c r="A48" s="6"/>
      <c r="B48" s="5" t="s">
        <v>90</v>
      </c>
      <c r="C48" s="6" t="s">
        <v>15</v>
      </c>
      <c r="D48" s="7"/>
      <c r="E48" s="7"/>
      <c r="F48" s="67">
        <f>SUM(F36:F47)</f>
        <v>0</v>
      </c>
      <c r="H48" s="7"/>
    </row>
    <row r="49" spans="1:8" s="3" customFormat="1" ht="21.95" customHeight="1">
      <c r="A49" s="30" t="s">
        <v>91</v>
      </c>
      <c r="B49" s="31" t="s">
        <v>92</v>
      </c>
      <c r="C49" s="15" t="s">
        <v>15</v>
      </c>
      <c r="D49" s="16"/>
      <c r="E49" s="16"/>
      <c r="F49" s="16"/>
      <c r="H49" s="16"/>
    </row>
    <row r="50" spans="1:8" s="3" customFormat="1" ht="21.95" customHeight="1">
      <c r="A50" s="30" t="s">
        <v>93</v>
      </c>
      <c r="B50" s="31" t="s">
        <v>94</v>
      </c>
      <c r="C50" s="22" t="s">
        <v>15</v>
      </c>
      <c r="D50" s="16"/>
      <c r="E50" s="19"/>
      <c r="F50" s="19"/>
      <c r="H50" s="19"/>
    </row>
    <row r="51" spans="1:8" s="3" customFormat="1" ht="21.95" customHeight="1">
      <c r="A51" s="30" t="s">
        <v>95</v>
      </c>
      <c r="B51" s="31" t="s">
        <v>96</v>
      </c>
      <c r="C51" s="22"/>
      <c r="D51" s="16"/>
      <c r="E51" s="16"/>
      <c r="F51" s="16"/>
      <c r="H51" s="16"/>
    </row>
    <row r="52" spans="1:8" s="3" customFormat="1" ht="31.5">
      <c r="A52" s="17" t="s">
        <v>97</v>
      </c>
      <c r="B52" s="18" t="s">
        <v>62</v>
      </c>
      <c r="C52" s="15" t="s">
        <v>58</v>
      </c>
      <c r="D52" s="16">
        <v>9.5139999999999993</v>
      </c>
      <c r="E52" s="66">
        <f t="shared" ref="E52:E53" si="12">ROUND((H52*$H$3),2)</f>
        <v>0</v>
      </c>
      <c r="F52" s="66">
        <f t="shared" ref="F52:F53" si="13">ROUND(E52*D52,2)</f>
        <v>0</v>
      </c>
      <c r="H52" s="19">
        <v>79.25</v>
      </c>
    </row>
    <row r="53" spans="1:8" s="3" customFormat="1" ht="47.25">
      <c r="A53" s="17" t="s">
        <v>98</v>
      </c>
      <c r="B53" s="20" t="s">
        <v>99</v>
      </c>
      <c r="C53" s="15" t="s">
        <v>53</v>
      </c>
      <c r="D53" s="16">
        <v>0.87340000000000018</v>
      </c>
      <c r="E53" s="66">
        <f t="shared" si="12"/>
        <v>0</v>
      </c>
      <c r="F53" s="66">
        <f t="shared" si="13"/>
        <v>0</v>
      </c>
      <c r="H53" s="19">
        <v>886.15</v>
      </c>
    </row>
    <row r="54" spans="1:8" s="3" customFormat="1" ht="21.95" customHeight="1">
      <c r="A54" s="30" t="s">
        <v>100</v>
      </c>
      <c r="B54" s="31" t="s">
        <v>101</v>
      </c>
      <c r="C54" s="22" t="s">
        <v>15</v>
      </c>
      <c r="D54" s="16"/>
      <c r="E54" s="16"/>
      <c r="F54" s="16"/>
      <c r="H54" s="16"/>
    </row>
    <row r="55" spans="1:8" s="3" customFormat="1" ht="31.5">
      <c r="A55" s="17" t="s">
        <v>102</v>
      </c>
      <c r="B55" s="18" t="s">
        <v>62</v>
      </c>
      <c r="C55" s="15" t="s">
        <v>58</v>
      </c>
      <c r="D55" s="16">
        <v>260.87999999999988</v>
      </c>
      <c r="E55" s="66">
        <f t="shared" ref="E55:E56" si="14">ROUND((H55*$H$3),2)</f>
        <v>0</v>
      </c>
      <c r="F55" s="66">
        <f t="shared" ref="F55:F56" si="15">ROUND(E55*D55,2)</f>
        <v>0</v>
      </c>
      <c r="H55" s="19">
        <v>79.25</v>
      </c>
    </row>
    <row r="56" spans="1:8" s="3" customFormat="1" ht="47.25">
      <c r="A56" s="17" t="s">
        <v>103</v>
      </c>
      <c r="B56" s="20" t="s">
        <v>99</v>
      </c>
      <c r="C56" s="15" t="s">
        <v>53</v>
      </c>
      <c r="D56" s="16">
        <v>18.760449999999995</v>
      </c>
      <c r="E56" s="66">
        <f t="shared" si="14"/>
        <v>0</v>
      </c>
      <c r="F56" s="66">
        <f t="shared" si="15"/>
        <v>0</v>
      </c>
      <c r="H56" s="19">
        <v>886.15</v>
      </c>
    </row>
    <row r="57" spans="1:8" s="3" customFormat="1" ht="21.95" customHeight="1">
      <c r="A57" s="30" t="s">
        <v>104</v>
      </c>
      <c r="B57" s="31" t="s">
        <v>105</v>
      </c>
      <c r="C57" s="22" t="s">
        <v>15</v>
      </c>
      <c r="D57" s="16"/>
      <c r="E57" s="16"/>
      <c r="F57" s="16"/>
      <c r="H57" s="16"/>
    </row>
    <row r="58" spans="1:8" s="3" customFormat="1" ht="31.5">
      <c r="A58" s="17" t="s">
        <v>106</v>
      </c>
      <c r="B58" s="18" t="s">
        <v>62</v>
      </c>
      <c r="C58" s="15" t="s">
        <v>58</v>
      </c>
      <c r="D58" s="16">
        <v>270.11999999999995</v>
      </c>
      <c r="E58" s="66">
        <f t="shared" ref="E58:E59" si="16">ROUND((H58*$H$3),2)</f>
        <v>0</v>
      </c>
      <c r="F58" s="66">
        <f t="shared" ref="F58:F59" si="17">ROUND(E58*D58,2)</f>
        <v>0</v>
      </c>
      <c r="H58" s="19">
        <v>79.25</v>
      </c>
    </row>
    <row r="59" spans="1:8" s="3" customFormat="1" ht="47.25">
      <c r="A59" s="17" t="s">
        <v>107</v>
      </c>
      <c r="B59" s="20" t="s">
        <v>99</v>
      </c>
      <c r="C59" s="15" t="s">
        <v>53</v>
      </c>
      <c r="D59" s="16">
        <v>18.963999999999995</v>
      </c>
      <c r="E59" s="66">
        <f t="shared" si="16"/>
        <v>0</v>
      </c>
      <c r="F59" s="66">
        <f t="shared" si="17"/>
        <v>0</v>
      </c>
      <c r="H59" s="19">
        <v>886.15</v>
      </c>
    </row>
    <row r="60" spans="1:8" s="3" customFormat="1" ht="21.95" customHeight="1">
      <c r="A60" s="30" t="s">
        <v>108</v>
      </c>
      <c r="B60" s="31" t="s">
        <v>109</v>
      </c>
      <c r="C60" s="22" t="s">
        <v>15</v>
      </c>
      <c r="D60" s="16"/>
      <c r="E60" s="16"/>
      <c r="F60" s="16"/>
      <c r="H60" s="16"/>
    </row>
    <row r="61" spans="1:8" s="3" customFormat="1" ht="31.5">
      <c r="A61" s="17" t="s">
        <v>110</v>
      </c>
      <c r="B61" s="18" t="s">
        <v>62</v>
      </c>
      <c r="C61" s="15" t="s">
        <v>58</v>
      </c>
      <c r="D61" s="16">
        <v>85.882000000000005</v>
      </c>
      <c r="E61" s="66">
        <f t="shared" ref="E61:E62" si="18">ROUND((H61*$H$3),2)</f>
        <v>0</v>
      </c>
      <c r="F61" s="66">
        <f t="shared" ref="F61:F62" si="19">ROUND(E61*D61,2)</f>
        <v>0</v>
      </c>
      <c r="H61" s="19">
        <v>79.25</v>
      </c>
    </row>
    <row r="62" spans="1:8" s="3" customFormat="1" ht="47.25">
      <c r="A62" s="17" t="s">
        <v>111</v>
      </c>
      <c r="B62" s="20" t="s">
        <v>99</v>
      </c>
      <c r="C62" s="15" t="s">
        <v>53</v>
      </c>
      <c r="D62" s="16">
        <v>5.9297999999999993</v>
      </c>
      <c r="E62" s="66">
        <f t="shared" si="18"/>
        <v>0</v>
      </c>
      <c r="F62" s="66">
        <f t="shared" si="19"/>
        <v>0</v>
      </c>
      <c r="H62" s="19">
        <v>886.15</v>
      </c>
    </row>
    <row r="63" spans="1:8" s="3" customFormat="1" ht="21.95" customHeight="1">
      <c r="A63" s="30" t="s">
        <v>112</v>
      </c>
      <c r="B63" s="31" t="s">
        <v>113</v>
      </c>
      <c r="C63" s="22" t="s">
        <v>15</v>
      </c>
      <c r="D63" s="16"/>
      <c r="E63" s="16"/>
      <c r="F63" s="16"/>
      <c r="H63" s="16"/>
    </row>
    <row r="64" spans="1:8" s="3" customFormat="1" ht="31.5">
      <c r="A64" s="17" t="s">
        <v>114</v>
      </c>
      <c r="B64" s="18" t="s">
        <v>62</v>
      </c>
      <c r="C64" s="15" t="s">
        <v>58</v>
      </c>
      <c r="D64" s="16">
        <v>8.0600000000000041</v>
      </c>
      <c r="E64" s="66">
        <f t="shared" ref="E64:E65" si="20">ROUND((H64*$H$3),2)</f>
        <v>0</v>
      </c>
      <c r="F64" s="66">
        <f t="shared" ref="F64:F65" si="21">ROUND(E64*D64,2)</f>
        <v>0</v>
      </c>
      <c r="H64" s="19">
        <v>79.25</v>
      </c>
    </row>
    <row r="65" spans="1:8" s="3" customFormat="1" ht="47.25">
      <c r="A65" s="17" t="s">
        <v>115</v>
      </c>
      <c r="B65" s="20" t="s">
        <v>99</v>
      </c>
      <c r="C65" s="15" t="s">
        <v>53</v>
      </c>
      <c r="D65" s="16">
        <v>0.54600000000000037</v>
      </c>
      <c r="E65" s="66">
        <f t="shared" si="20"/>
        <v>0</v>
      </c>
      <c r="F65" s="66">
        <f t="shared" si="21"/>
        <v>0</v>
      </c>
      <c r="H65" s="19">
        <v>886.15</v>
      </c>
    </row>
    <row r="66" spans="1:8" s="3" customFormat="1" ht="21.95" customHeight="1">
      <c r="A66" s="30" t="s">
        <v>116</v>
      </c>
      <c r="B66" s="31" t="s">
        <v>117</v>
      </c>
      <c r="C66" s="22" t="s">
        <v>15</v>
      </c>
      <c r="D66" s="16"/>
      <c r="E66" s="16"/>
      <c r="F66" s="16"/>
      <c r="H66" s="16"/>
    </row>
    <row r="67" spans="1:8" s="3" customFormat="1" ht="31.5">
      <c r="A67" s="17" t="s">
        <v>118</v>
      </c>
      <c r="B67" s="18" t="s">
        <v>62</v>
      </c>
      <c r="C67" s="15" t="s">
        <v>58</v>
      </c>
      <c r="D67" s="16">
        <v>30.88</v>
      </c>
      <c r="E67" s="66">
        <f t="shared" ref="E67:E68" si="22">ROUND((H67*$H$3),2)</f>
        <v>0</v>
      </c>
      <c r="F67" s="66">
        <f t="shared" ref="F67:F68" si="23">ROUND(E67*D67,2)</f>
        <v>0</v>
      </c>
      <c r="H67" s="19">
        <v>79.25</v>
      </c>
    </row>
    <row r="68" spans="1:8" s="3" customFormat="1" ht="47.25">
      <c r="A68" s="17" t="s">
        <v>119</v>
      </c>
      <c r="B68" s="20" t="s">
        <v>99</v>
      </c>
      <c r="C68" s="15" t="s">
        <v>53</v>
      </c>
      <c r="D68" s="16">
        <v>1.5440000000000011</v>
      </c>
      <c r="E68" s="66">
        <f t="shared" si="22"/>
        <v>0</v>
      </c>
      <c r="F68" s="66">
        <f t="shared" si="23"/>
        <v>0</v>
      </c>
      <c r="H68" s="19">
        <v>886.15</v>
      </c>
    </row>
    <row r="69" spans="1:8" s="3" customFormat="1" ht="21.95" customHeight="1">
      <c r="A69" s="30" t="s">
        <v>120</v>
      </c>
      <c r="B69" s="31" t="s">
        <v>121</v>
      </c>
      <c r="C69" s="22"/>
      <c r="D69" s="16"/>
      <c r="E69" s="16"/>
      <c r="F69" s="16"/>
      <c r="H69" s="16"/>
    </row>
    <row r="70" spans="1:8" s="3" customFormat="1" ht="21.95" customHeight="1">
      <c r="A70" s="17" t="s">
        <v>122</v>
      </c>
      <c r="B70" s="20" t="s">
        <v>64</v>
      </c>
      <c r="C70" s="22" t="s">
        <v>33</v>
      </c>
      <c r="D70" s="16">
        <v>4100</v>
      </c>
      <c r="E70" s="66">
        <f t="shared" ref="E70:E72" si="24">ROUND((H70*$H$3),2)</f>
        <v>0</v>
      </c>
      <c r="F70" s="66">
        <f t="shared" ref="F70:F72" si="25">ROUND(E70*D70,2)</f>
        <v>0</v>
      </c>
      <c r="H70" s="19">
        <v>14.43</v>
      </c>
    </row>
    <row r="71" spans="1:8" s="3" customFormat="1" ht="21.95" customHeight="1">
      <c r="A71" s="17" t="s">
        <v>123</v>
      </c>
      <c r="B71" s="20" t="s">
        <v>66</v>
      </c>
      <c r="C71" s="22" t="s">
        <v>33</v>
      </c>
      <c r="D71" s="16">
        <v>2319</v>
      </c>
      <c r="E71" s="66">
        <f t="shared" si="24"/>
        <v>0</v>
      </c>
      <c r="F71" s="66">
        <f t="shared" si="25"/>
        <v>0</v>
      </c>
      <c r="H71" s="19">
        <v>13.94</v>
      </c>
    </row>
    <row r="72" spans="1:8" s="3" customFormat="1" ht="21.95" customHeight="1">
      <c r="A72" s="17" t="s">
        <v>124</v>
      </c>
      <c r="B72" s="18" t="s">
        <v>68</v>
      </c>
      <c r="C72" s="22" t="s">
        <v>33</v>
      </c>
      <c r="D72" s="16">
        <v>342</v>
      </c>
      <c r="E72" s="66">
        <f t="shared" si="24"/>
        <v>0</v>
      </c>
      <c r="F72" s="66">
        <f t="shared" si="25"/>
        <v>0</v>
      </c>
      <c r="H72" s="19">
        <v>14.33</v>
      </c>
    </row>
    <row r="73" spans="1:8" s="3" customFormat="1" ht="21.95" customHeight="1">
      <c r="A73" s="30" t="s">
        <v>125</v>
      </c>
      <c r="B73" s="31" t="s">
        <v>126</v>
      </c>
      <c r="C73" s="22" t="s">
        <v>15</v>
      </c>
      <c r="D73" s="16"/>
      <c r="E73" s="16"/>
      <c r="F73" s="16"/>
      <c r="H73" s="16"/>
    </row>
    <row r="74" spans="1:8" s="3" customFormat="1" ht="31.5">
      <c r="A74" s="17" t="s">
        <v>127</v>
      </c>
      <c r="B74" s="18" t="s">
        <v>62</v>
      </c>
      <c r="C74" s="15" t="s">
        <v>58</v>
      </c>
      <c r="D74" s="16">
        <v>209.36279999999999</v>
      </c>
      <c r="E74" s="66">
        <f t="shared" ref="E74" si="26">ROUND((H74*$H$3),2)</f>
        <v>0</v>
      </c>
      <c r="F74" s="66">
        <f t="shared" ref="F74" si="27">ROUND(E74*D74,2)</f>
        <v>0</v>
      </c>
      <c r="H74" s="19">
        <v>79.25</v>
      </c>
    </row>
    <row r="75" spans="1:8" s="3" customFormat="1" ht="21.95" customHeight="1">
      <c r="A75" s="17" t="s">
        <v>128</v>
      </c>
      <c r="B75" s="20" t="s">
        <v>64</v>
      </c>
      <c r="C75" s="22" t="s">
        <v>33</v>
      </c>
      <c r="D75" s="16">
        <v>1444</v>
      </c>
      <c r="E75" s="66">
        <f t="shared" ref="E75:E78" si="28">ROUND((H75*$H$3),2)</f>
        <v>0</v>
      </c>
      <c r="F75" s="66">
        <f t="shared" ref="F75:F78" si="29">ROUND(E75*D75,2)</f>
        <v>0</v>
      </c>
      <c r="H75" s="19">
        <v>14.43</v>
      </c>
    </row>
    <row r="76" spans="1:8" s="3" customFormat="1" ht="21.95" customHeight="1">
      <c r="A76" s="17" t="s">
        <v>129</v>
      </c>
      <c r="B76" s="20" t="s">
        <v>66</v>
      </c>
      <c r="C76" s="22" t="s">
        <v>33</v>
      </c>
      <c r="D76" s="16">
        <v>247</v>
      </c>
      <c r="E76" s="66">
        <f t="shared" si="28"/>
        <v>0</v>
      </c>
      <c r="F76" s="66">
        <f t="shared" si="29"/>
        <v>0</v>
      </c>
      <c r="H76" s="19">
        <v>13.94</v>
      </c>
    </row>
    <row r="77" spans="1:8" s="3" customFormat="1" ht="21.95" customHeight="1">
      <c r="A77" s="17" t="s">
        <v>130</v>
      </c>
      <c r="B77" s="20" t="s">
        <v>68</v>
      </c>
      <c r="C77" s="22" t="s">
        <v>33</v>
      </c>
      <c r="D77" s="16">
        <v>111</v>
      </c>
      <c r="E77" s="66">
        <f t="shared" si="28"/>
        <v>0</v>
      </c>
      <c r="F77" s="66">
        <f t="shared" si="29"/>
        <v>0</v>
      </c>
      <c r="H77" s="19">
        <v>14.33</v>
      </c>
    </row>
    <row r="78" spans="1:8" s="3" customFormat="1" ht="47.25">
      <c r="A78" s="17" t="s">
        <v>131</v>
      </c>
      <c r="B78" s="20" t="s">
        <v>99</v>
      </c>
      <c r="C78" s="15" t="s">
        <v>53</v>
      </c>
      <c r="D78" s="16">
        <v>13.010840000000005</v>
      </c>
      <c r="E78" s="66">
        <f t="shared" si="28"/>
        <v>0</v>
      </c>
      <c r="F78" s="66">
        <f t="shared" si="29"/>
        <v>0</v>
      </c>
      <c r="H78" s="19">
        <v>886.15</v>
      </c>
    </row>
    <row r="79" spans="1:8" s="3" customFormat="1" ht="21.95" customHeight="1">
      <c r="A79" s="30" t="s">
        <v>132</v>
      </c>
      <c r="B79" s="31" t="s">
        <v>133</v>
      </c>
      <c r="C79" s="22" t="s">
        <v>15</v>
      </c>
      <c r="D79" s="16"/>
      <c r="E79" s="16"/>
      <c r="F79" s="16"/>
      <c r="H79" s="16"/>
    </row>
    <row r="80" spans="1:8" s="3" customFormat="1" ht="21.95" customHeight="1">
      <c r="A80" s="30" t="s">
        <v>134</v>
      </c>
      <c r="B80" s="31" t="s">
        <v>135</v>
      </c>
      <c r="C80" s="22" t="s">
        <v>15</v>
      </c>
      <c r="D80" s="16"/>
      <c r="E80" s="16"/>
      <c r="F80" s="16"/>
      <c r="H80" s="16"/>
    </row>
    <row r="81" spans="1:8" s="3" customFormat="1" ht="31.5">
      <c r="A81" s="17" t="s">
        <v>136</v>
      </c>
      <c r="B81" s="18" t="s">
        <v>62</v>
      </c>
      <c r="C81" s="15" t="s">
        <v>58</v>
      </c>
      <c r="D81" s="16">
        <v>603.42049999999995</v>
      </c>
      <c r="E81" s="66">
        <f t="shared" ref="E81:E87" si="30">ROUND((H81*$H$3),2)</f>
        <v>0</v>
      </c>
      <c r="F81" s="66">
        <f t="shared" ref="F81:F87" si="31">ROUND(E81*D81,2)</f>
        <v>0</v>
      </c>
      <c r="H81" s="19">
        <v>79.25</v>
      </c>
    </row>
    <row r="82" spans="1:8" s="3" customFormat="1" ht="21.95" customHeight="1">
      <c r="A82" s="17" t="s">
        <v>137</v>
      </c>
      <c r="B82" s="20" t="s">
        <v>64</v>
      </c>
      <c r="C82" s="22" t="s">
        <v>33</v>
      </c>
      <c r="D82" s="16">
        <v>3774</v>
      </c>
      <c r="E82" s="66">
        <f t="shared" si="30"/>
        <v>0</v>
      </c>
      <c r="F82" s="66">
        <f t="shared" si="31"/>
        <v>0</v>
      </c>
      <c r="H82" s="19">
        <v>14.43</v>
      </c>
    </row>
    <row r="83" spans="1:8" s="3" customFormat="1" ht="21.95" customHeight="1">
      <c r="A83" s="17" t="s">
        <v>138</v>
      </c>
      <c r="B83" s="20" t="s">
        <v>66</v>
      </c>
      <c r="C83" s="22" t="s">
        <v>33</v>
      </c>
      <c r="D83" s="16">
        <v>3116</v>
      </c>
      <c r="E83" s="66">
        <f t="shared" si="30"/>
        <v>0</v>
      </c>
      <c r="F83" s="66">
        <f t="shared" si="31"/>
        <v>0</v>
      </c>
      <c r="H83" s="19">
        <v>13.94</v>
      </c>
    </row>
    <row r="84" spans="1:8" s="3" customFormat="1" ht="21.95" customHeight="1">
      <c r="A84" s="17" t="s">
        <v>139</v>
      </c>
      <c r="B84" s="20" t="s">
        <v>68</v>
      </c>
      <c r="C84" s="22" t="s">
        <v>33</v>
      </c>
      <c r="D84" s="16">
        <v>99</v>
      </c>
      <c r="E84" s="66">
        <f t="shared" si="30"/>
        <v>0</v>
      </c>
      <c r="F84" s="66">
        <f t="shared" si="31"/>
        <v>0</v>
      </c>
      <c r="H84" s="19">
        <v>14.33</v>
      </c>
    </row>
    <row r="85" spans="1:8" s="3" customFormat="1" ht="47.25">
      <c r="A85" s="17" t="s">
        <v>140</v>
      </c>
      <c r="B85" s="20" t="s">
        <v>99</v>
      </c>
      <c r="C85" s="15" t="s">
        <v>53</v>
      </c>
      <c r="D85" s="16">
        <v>59.999350000000021</v>
      </c>
      <c r="E85" s="66">
        <f t="shared" si="30"/>
        <v>0</v>
      </c>
      <c r="F85" s="66">
        <f t="shared" si="31"/>
        <v>0</v>
      </c>
      <c r="H85" s="19">
        <v>886.15</v>
      </c>
    </row>
    <row r="86" spans="1:8" s="3" customFormat="1" ht="46.5" customHeight="1">
      <c r="A86" s="17" t="s">
        <v>141</v>
      </c>
      <c r="B86" s="70" t="s">
        <v>142</v>
      </c>
      <c r="C86" s="71" t="s">
        <v>143</v>
      </c>
      <c r="D86" s="72">
        <v>1.3860000000000001</v>
      </c>
      <c r="E86" s="66">
        <f t="shared" si="30"/>
        <v>0</v>
      </c>
      <c r="F86" s="66">
        <f t="shared" si="31"/>
        <v>0</v>
      </c>
      <c r="H86" s="19">
        <v>23.05</v>
      </c>
    </row>
    <row r="87" spans="1:8" s="3" customFormat="1" ht="46.5" customHeight="1">
      <c r="A87" s="17" t="s">
        <v>144</v>
      </c>
      <c r="B87" s="70" t="s">
        <v>145</v>
      </c>
      <c r="C87" s="71" t="s">
        <v>143</v>
      </c>
      <c r="D87" s="72">
        <v>149.18310000000005</v>
      </c>
      <c r="E87" s="66">
        <f t="shared" si="30"/>
        <v>0</v>
      </c>
      <c r="F87" s="66">
        <f t="shared" si="31"/>
        <v>0</v>
      </c>
      <c r="H87" s="19">
        <v>24.41</v>
      </c>
    </row>
    <row r="88" spans="1:8" s="3" customFormat="1" ht="21.95" customHeight="1">
      <c r="A88" s="30" t="s">
        <v>146</v>
      </c>
      <c r="B88" s="31" t="s">
        <v>147</v>
      </c>
      <c r="C88" s="22" t="s">
        <v>15</v>
      </c>
      <c r="D88" s="16"/>
      <c r="E88" s="16"/>
      <c r="F88" s="16"/>
      <c r="H88" s="16"/>
    </row>
    <row r="89" spans="1:8" s="3" customFormat="1" ht="31.5">
      <c r="A89" s="17" t="s">
        <v>148</v>
      </c>
      <c r="B89" s="18" t="s">
        <v>62</v>
      </c>
      <c r="C89" s="15" t="s">
        <v>58</v>
      </c>
      <c r="D89" s="16">
        <v>650.46399999999994</v>
      </c>
      <c r="E89" s="66">
        <f t="shared" ref="E89" si="32">ROUND((H89*$H$3),2)</f>
        <v>0</v>
      </c>
      <c r="F89" s="66">
        <f t="shared" ref="F89" si="33">ROUND(E89*D89,2)</f>
        <v>0</v>
      </c>
      <c r="H89" s="19">
        <v>79.25</v>
      </c>
    </row>
    <row r="90" spans="1:8" s="3" customFormat="1" ht="21.95" customHeight="1">
      <c r="A90" s="17" t="s">
        <v>149</v>
      </c>
      <c r="B90" s="20" t="s">
        <v>64</v>
      </c>
      <c r="C90" s="22" t="s">
        <v>33</v>
      </c>
      <c r="D90" s="16">
        <v>4161</v>
      </c>
      <c r="E90" s="66">
        <f t="shared" ref="E90:E95" si="34">ROUND((H90*$H$3),2)</f>
        <v>0</v>
      </c>
      <c r="F90" s="66">
        <f t="shared" ref="F90:F95" si="35">ROUND(E90*D90,2)</f>
        <v>0</v>
      </c>
      <c r="H90" s="19">
        <v>14.43</v>
      </c>
    </row>
    <row r="91" spans="1:8" s="3" customFormat="1" ht="21.95" customHeight="1">
      <c r="A91" s="17" t="s">
        <v>150</v>
      </c>
      <c r="B91" s="20" t="s">
        <v>66</v>
      </c>
      <c r="C91" s="22" t="s">
        <v>33</v>
      </c>
      <c r="D91" s="16">
        <v>1369</v>
      </c>
      <c r="E91" s="66">
        <f t="shared" si="34"/>
        <v>0</v>
      </c>
      <c r="F91" s="66">
        <f t="shared" si="35"/>
        <v>0</v>
      </c>
      <c r="H91" s="19">
        <v>13.94</v>
      </c>
    </row>
    <row r="92" spans="1:8" s="3" customFormat="1" ht="21.95" customHeight="1">
      <c r="A92" s="17" t="s">
        <v>151</v>
      </c>
      <c r="B92" s="20" t="s">
        <v>68</v>
      </c>
      <c r="C92" s="22" t="s">
        <v>33</v>
      </c>
      <c r="D92" s="16">
        <v>150</v>
      </c>
      <c r="E92" s="66">
        <f t="shared" si="34"/>
        <v>0</v>
      </c>
      <c r="F92" s="66">
        <f t="shared" si="35"/>
        <v>0</v>
      </c>
      <c r="H92" s="19">
        <v>14.33</v>
      </c>
    </row>
    <row r="93" spans="1:8" s="3" customFormat="1" ht="47.25">
      <c r="A93" s="17" t="s">
        <v>152</v>
      </c>
      <c r="B93" s="20" t="s">
        <v>99</v>
      </c>
      <c r="C93" s="15" t="s">
        <v>53</v>
      </c>
      <c r="D93" s="16">
        <v>56.100799999999992</v>
      </c>
      <c r="E93" s="66">
        <f t="shared" si="34"/>
        <v>0</v>
      </c>
      <c r="F93" s="66">
        <f t="shared" si="35"/>
        <v>0</v>
      </c>
      <c r="H93" s="19">
        <v>886.15</v>
      </c>
    </row>
    <row r="94" spans="1:8" s="3" customFormat="1" ht="48" customHeight="1">
      <c r="A94" s="17" t="s">
        <v>153</v>
      </c>
      <c r="B94" s="70" t="s">
        <v>142</v>
      </c>
      <c r="C94" s="71" t="s">
        <v>143</v>
      </c>
      <c r="D94" s="72">
        <v>111.708</v>
      </c>
      <c r="E94" s="66">
        <f t="shared" si="34"/>
        <v>0</v>
      </c>
      <c r="F94" s="66">
        <f t="shared" si="35"/>
        <v>0</v>
      </c>
      <c r="H94" s="19">
        <v>23.05</v>
      </c>
    </row>
    <row r="95" spans="1:8" s="3" customFormat="1" ht="48" customHeight="1">
      <c r="A95" s="17" t="s">
        <v>154</v>
      </c>
      <c r="B95" s="70" t="s">
        <v>145</v>
      </c>
      <c r="C95" s="71" t="s">
        <v>143</v>
      </c>
      <c r="D95" s="72">
        <v>31.896000000000001</v>
      </c>
      <c r="E95" s="66">
        <f t="shared" si="34"/>
        <v>0</v>
      </c>
      <c r="F95" s="66">
        <f t="shared" si="35"/>
        <v>0</v>
      </c>
      <c r="H95" s="19">
        <v>24.41</v>
      </c>
    </row>
    <row r="96" spans="1:8" s="3" customFormat="1" ht="21.95" customHeight="1">
      <c r="A96" s="30" t="s">
        <v>155</v>
      </c>
      <c r="B96" s="31" t="s">
        <v>156</v>
      </c>
      <c r="C96" s="22" t="s">
        <v>15</v>
      </c>
      <c r="D96" s="16"/>
      <c r="E96" s="16"/>
      <c r="F96" s="16"/>
      <c r="H96" s="16"/>
    </row>
    <row r="97" spans="1:8" s="3" customFormat="1" ht="31.5">
      <c r="A97" s="17" t="s">
        <v>157</v>
      </c>
      <c r="B97" s="18" t="s">
        <v>62</v>
      </c>
      <c r="C97" s="15" t="s">
        <v>58</v>
      </c>
      <c r="D97" s="16">
        <v>355.32999999999993</v>
      </c>
      <c r="E97" s="66">
        <f t="shared" ref="E97" si="36">ROUND((H97*$H$3),2)</f>
        <v>0</v>
      </c>
      <c r="F97" s="66">
        <f t="shared" ref="F97" si="37">ROUND(E97*D97,2)</f>
        <v>0</v>
      </c>
      <c r="H97" s="19">
        <v>79.25</v>
      </c>
    </row>
    <row r="98" spans="1:8" s="3" customFormat="1" ht="21.95" customHeight="1">
      <c r="A98" s="17" t="s">
        <v>158</v>
      </c>
      <c r="B98" s="20" t="s">
        <v>64</v>
      </c>
      <c r="C98" s="22" t="s">
        <v>33</v>
      </c>
      <c r="D98" s="16">
        <v>2289</v>
      </c>
      <c r="E98" s="66">
        <f t="shared" ref="E98:E103" si="38">ROUND((H98*$H$3),2)</f>
        <v>0</v>
      </c>
      <c r="F98" s="66">
        <f t="shared" ref="F98:F103" si="39">ROUND(E98*D98,2)</f>
        <v>0</v>
      </c>
      <c r="H98" s="19">
        <v>14.43</v>
      </c>
    </row>
    <row r="99" spans="1:8" s="3" customFormat="1" ht="21.95" customHeight="1">
      <c r="A99" s="17" t="s">
        <v>159</v>
      </c>
      <c r="B99" s="20" t="s">
        <v>66</v>
      </c>
      <c r="C99" s="22" t="s">
        <v>33</v>
      </c>
      <c r="D99" s="16">
        <v>654</v>
      </c>
      <c r="E99" s="66">
        <f t="shared" si="38"/>
        <v>0</v>
      </c>
      <c r="F99" s="66">
        <f t="shared" si="39"/>
        <v>0</v>
      </c>
      <c r="H99" s="19">
        <v>13.94</v>
      </c>
    </row>
    <row r="100" spans="1:8" s="3" customFormat="1" ht="21.95" customHeight="1">
      <c r="A100" s="17" t="s">
        <v>160</v>
      </c>
      <c r="B100" s="20" t="s">
        <v>68</v>
      </c>
      <c r="C100" s="22" t="s">
        <v>33</v>
      </c>
      <c r="D100" s="16">
        <v>204</v>
      </c>
      <c r="E100" s="66">
        <f t="shared" si="38"/>
        <v>0</v>
      </c>
      <c r="F100" s="66">
        <f t="shared" si="39"/>
        <v>0</v>
      </c>
      <c r="H100" s="19">
        <v>14.33</v>
      </c>
    </row>
    <row r="101" spans="1:8" s="3" customFormat="1" ht="47.25">
      <c r="A101" s="17" t="s">
        <v>161</v>
      </c>
      <c r="B101" s="20" t="s">
        <v>99</v>
      </c>
      <c r="C101" s="15" t="s">
        <v>53</v>
      </c>
      <c r="D101" s="16">
        <v>30.800999999999998</v>
      </c>
      <c r="E101" s="66">
        <f t="shared" si="38"/>
        <v>0</v>
      </c>
      <c r="F101" s="66">
        <f t="shared" si="39"/>
        <v>0</v>
      </c>
      <c r="H101" s="19">
        <v>886.15</v>
      </c>
    </row>
    <row r="102" spans="1:8" s="3" customFormat="1" ht="51" customHeight="1">
      <c r="A102" s="17" t="s">
        <v>162</v>
      </c>
      <c r="B102" s="70" t="s">
        <v>142</v>
      </c>
      <c r="C102" s="71" t="s">
        <v>143</v>
      </c>
      <c r="D102" s="72">
        <v>74.754000000000019</v>
      </c>
      <c r="E102" s="66">
        <f t="shared" si="38"/>
        <v>0</v>
      </c>
      <c r="F102" s="66">
        <f t="shared" si="39"/>
        <v>0</v>
      </c>
      <c r="H102" s="19">
        <v>23.05</v>
      </c>
    </row>
    <row r="103" spans="1:8" s="3" customFormat="1" ht="51" customHeight="1">
      <c r="A103" s="17" t="s">
        <v>163</v>
      </c>
      <c r="B103" s="70" t="s">
        <v>145</v>
      </c>
      <c r="C103" s="71" t="s">
        <v>143</v>
      </c>
      <c r="D103" s="72">
        <v>10.422000000000002</v>
      </c>
      <c r="E103" s="66">
        <f t="shared" si="38"/>
        <v>0</v>
      </c>
      <c r="F103" s="66">
        <f t="shared" si="39"/>
        <v>0</v>
      </c>
      <c r="H103" s="19">
        <v>24.41</v>
      </c>
    </row>
    <row r="104" spans="1:8" s="3" customFormat="1" ht="21.95" customHeight="1">
      <c r="A104" s="30" t="s">
        <v>164</v>
      </c>
      <c r="B104" s="31" t="s">
        <v>165</v>
      </c>
      <c r="C104" s="22" t="s">
        <v>15</v>
      </c>
      <c r="D104" s="16"/>
      <c r="E104" s="16"/>
      <c r="F104" s="16"/>
      <c r="H104" s="16"/>
    </row>
    <row r="105" spans="1:8" s="3" customFormat="1" ht="31.5">
      <c r="A105" s="17" t="s">
        <v>166</v>
      </c>
      <c r="B105" s="18" t="s">
        <v>62</v>
      </c>
      <c r="C105" s="15" t="s">
        <v>58</v>
      </c>
      <c r="D105" s="16">
        <v>47.992649999999998</v>
      </c>
      <c r="E105" s="66">
        <f t="shared" ref="E105:E110" si="40">ROUND((H105*$H$3),2)</f>
        <v>0</v>
      </c>
      <c r="F105" s="66">
        <f t="shared" ref="F105:F110" si="41">ROUND(E105*D105,2)</f>
        <v>0</v>
      </c>
      <c r="H105" s="19">
        <v>79.25</v>
      </c>
    </row>
    <row r="106" spans="1:8" s="3" customFormat="1" ht="21.95" customHeight="1">
      <c r="A106" s="17" t="s">
        <v>167</v>
      </c>
      <c r="B106" s="20" t="s">
        <v>64</v>
      </c>
      <c r="C106" s="22" t="s">
        <v>33</v>
      </c>
      <c r="D106" s="16">
        <v>463</v>
      </c>
      <c r="E106" s="66">
        <f t="shared" si="40"/>
        <v>0</v>
      </c>
      <c r="F106" s="66">
        <f t="shared" si="41"/>
        <v>0</v>
      </c>
      <c r="H106" s="19">
        <v>14.43</v>
      </c>
    </row>
    <row r="107" spans="1:8" s="3" customFormat="1" ht="21.95" customHeight="1">
      <c r="A107" s="17" t="s">
        <v>168</v>
      </c>
      <c r="B107" s="20" t="s">
        <v>68</v>
      </c>
      <c r="C107" s="22" t="s">
        <v>33</v>
      </c>
      <c r="D107" s="16">
        <v>73</v>
      </c>
      <c r="E107" s="66">
        <f t="shared" si="40"/>
        <v>0</v>
      </c>
      <c r="F107" s="66">
        <f t="shared" si="41"/>
        <v>0</v>
      </c>
      <c r="H107" s="19">
        <v>14.33</v>
      </c>
    </row>
    <row r="108" spans="1:8" s="3" customFormat="1" ht="47.25">
      <c r="A108" s="17" t="s">
        <v>169</v>
      </c>
      <c r="B108" s="20" t="s">
        <v>99</v>
      </c>
      <c r="C108" s="15" t="s">
        <v>53</v>
      </c>
      <c r="D108" s="16">
        <v>3.9599950000000002</v>
      </c>
      <c r="E108" s="66">
        <f t="shared" si="40"/>
        <v>0</v>
      </c>
      <c r="F108" s="66">
        <f t="shared" si="41"/>
        <v>0</v>
      </c>
      <c r="H108" s="19">
        <v>886.15</v>
      </c>
    </row>
    <row r="109" spans="1:8" s="3" customFormat="1" ht="51" customHeight="1">
      <c r="A109" s="17" t="s">
        <v>170</v>
      </c>
      <c r="B109" s="70" t="s">
        <v>142</v>
      </c>
      <c r="C109" s="71" t="s">
        <v>143</v>
      </c>
      <c r="D109" s="72">
        <v>12.861089999999999</v>
      </c>
      <c r="E109" s="66">
        <f t="shared" si="40"/>
        <v>0</v>
      </c>
      <c r="F109" s="66">
        <f t="shared" si="41"/>
        <v>0</v>
      </c>
      <c r="H109" s="19">
        <v>23.05</v>
      </c>
    </row>
    <row r="110" spans="1:8" s="3" customFormat="1" ht="51" customHeight="1">
      <c r="A110" s="17" t="s">
        <v>171</v>
      </c>
      <c r="B110" s="70" t="s">
        <v>145</v>
      </c>
      <c r="C110" s="71" t="s">
        <v>143</v>
      </c>
      <c r="D110" s="72">
        <v>1.6380000000000001</v>
      </c>
      <c r="E110" s="66">
        <f t="shared" si="40"/>
        <v>0</v>
      </c>
      <c r="F110" s="66">
        <f t="shared" si="41"/>
        <v>0</v>
      </c>
      <c r="H110" s="19">
        <v>24.41</v>
      </c>
    </row>
    <row r="111" spans="1:8" s="3" customFormat="1" ht="21.95" customHeight="1">
      <c r="A111" s="30" t="s">
        <v>172</v>
      </c>
      <c r="B111" s="31" t="s">
        <v>173</v>
      </c>
      <c r="C111" s="22" t="s">
        <v>15</v>
      </c>
      <c r="D111" s="16"/>
      <c r="E111" s="16"/>
      <c r="F111" s="16"/>
      <c r="H111" s="16"/>
    </row>
    <row r="112" spans="1:8" s="3" customFormat="1" ht="31.5">
      <c r="A112" s="35" t="s">
        <v>174</v>
      </c>
      <c r="B112" s="31" t="s">
        <v>175</v>
      </c>
      <c r="C112" s="22" t="s">
        <v>15</v>
      </c>
      <c r="D112" s="16"/>
      <c r="E112" s="16"/>
      <c r="F112" s="16"/>
      <c r="H112" s="16"/>
    </row>
    <row r="113" spans="1:8" s="3" customFormat="1" ht="31.5">
      <c r="A113" s="36" t="s">
        <v>176</v>
      </c>
      <c r="B113" s="18" t="s">
        <v>62</v>
      </c>
      <c r="C113" s="15" t="s">
        <v>58</v>
      </c>
      <c r="D113" s="16">
        <v>103.04060000000001</v>
      </c>
      <c r="E113" s="66">
        <f t="shared" ref="E113:E116" si="42">ROUND((H113*$H$3),2)</f>
        <v>0</v>
      </c>
      <c r="F113" s="66">
        <f t="shared" ref="F113:F116" si="43">ROUND(E113*D113,2)</f>
        <v>0</v>
      </c>
      <c r="H113" s="19">
        <v>79.25</v>
      </c>
    </row>
    <row r="114" spans="1:8" s="3" customFormat="1" ht="21.95" customHeight="1">
      <c r="A114" s="17" t="s">
        <v>177</v>
      </c>
      <c r="B114" s="20" t="s">
        <v>64</v>
      </c>
      <c r="C114" s="22" t="s">
        <v>33</v>
      </c>
      <c r="D114" s="16">
        <v>1663</v>
      </c>
      <c r="E114" s="66">
        <f t="shared" si="42"/>
        <v>0</v>
      </c>
      <c r="F114" s="66">
        <f t="shared" si="43"/>
        <v>0</v>
      </c>
      <c r="H114" s="19">
        <v>14.43</v>
      </c>
    </row>
    <row r="115" spans="1:8" s="3" customFormat="1" ht="21.95" customHeight="1">
      <c r="A115" s="17" t="s">
        <v>178</v>
      </c>
      <c r="B115" s="20" t="s">
        <v>68</v>
      </c>
      <c r="C115" s="22" t="s">
        <v>33</v>
      </c>
      <c r="D115" s="16">
        <v>26</v>
      </c>
      <c r="E115" s="66">
        <f t="shared" si="42"/>
        <v>0</v>
      </c>
      <c r="F115" s="66">
        <f t="shared" si="43"/>
        <v>0</v>
      </c>
      <c r="H115" s="19">
        <v>14.33</v>
      </c>
    </row>
    <row r="116" spans="1:8" s="3" customFormat="1" ht="47.25">
      <c r="A116" s="36" t="s">
        <v>179</v>
      </c>
      <c r="B116" s="20" t="s">
        <v>99</v>
      </c>
      <c r="C116" s="15" t="s">
        <v>53</v>
      </c>
      <c r="D116" s="16">
        <v>12.364872</v>
      </c>
      <c r="E116" s="66">
        <f t="shared" si="42"/>
        <v>0</v>
      </c>
      <c r="F116" s="66">
        <f t="shared" si="43"/>
        <v>0</v>
      </c>
      <c r="H116" s="19">
        <v>886.15</v>
      </c>
    </row>
    <row r="117" spans="1:8" s="3" customFormat="1" ht="21.95" customHeight="1">
      <c r="A117" s="30" t="s">
        <v>180</v>
      </c>
      <c r="B117" s="31" t="s">
        <v>181</v>
      </c>
      <c r="C117" s="22" t="s">
        <v>15</v>
      </c>
      <c r="D117" s="16"/>
      <c r="E117" s="16"/>
      <c r="F117" s="16"/>
      <c r="H117" s="16"/>
    </row>
    <row r="118" spans="1:8" s="3" customFormat="1" ht="31.5">
      <c r="A118" s="36" t="s">
        <v>182</v>
      </c>
      <c r="B118" s="18" t="s">
        <v>62</v>
      </c>
      <c r="C118" s="15" t="s">
        <v>58</v>
      </c>
      <c r="D118" s="16">
        <v>609.75137499999983</v>
      </c>
      <c r="E118" s="66">
        <f t="shared" ref="E118:E123" si="44">ROUND((H118*$H$3),2)</f>
        <v>0</v>
      </c>
      <c r="F118" s="66">
        <f t="shared" ref="F118:F123" si="45">ROUND(E118*D118,2)</f>
        <v>0</v>
      </c>
      <c r="H118" s="19">
        <v>79.25</v>
      </c>
    </row>
    <row r="119" spans="1:8" s="3" customFormat="1" ht="21.95" customHeight="1">
      <c r="A119" s="17" t="s">
        <v>183</v>
      </c>
      <c r="B119" s="20" t="s">
        <v>64</v>
      </c>
      <c r="C119" s="22" t="s">
        <v>33</v>
      </c>
      <c r="D119" s="16">
        <v>8085</v>
      </c>
      <c r="E119" s="66">
        <f t="shared" si="44"/>
        <v>0</v>
      </c>
      <c r="F119" s="66">
        <f t="shared" si="45"/>
        <v>0</v>
      </c>
      <c r="H119" s="19">
        <v>14.43</v>
      </c>
    </row>
    <row r="120" spans="1:8" s="3" customFormat="1" ht="21.95" customHeight="1">
      <c r="A120" s="17" t="s">
        <v>184</v>
      </c>
      <c r="B120" s="20" t="s">
        <v>68</v>
      </c>
      <c r="C120" s="22" t="s">
        <v>33</v>
      </c>
      <c r="D120" s="16">
        <v>307</v>
      </c>
      <c r="E120" s="66">
        <f t="shared" si="44"/>
        <v>0</v>
      </c>
      <c r="F120" s="66">
        <f t="shared" si="45"/>
        <v>0</v>
      </c>
      <c r="H120" s="19">
        <v>14.33</v>
      </c>
    </row>
    <row r="121" spans="1:8" s="3" customFormat="1" ht="47.25">
      <c r="A121" s="36" t="s">
        <v>185</v>
      </c>
      <c r="B121" s="20" t="s">
        <v>99</v>
      </c>
      <c r="C121" s="15" t="s">
        <v>53</v>
      </c>
      <c r="D121" s="16">
        <v>99.200765000000018</v>
      </c>
      <c r="E121" s="66">
        <f t="shared" si="44"/>
        <v>0</v>
      </c>
      <c r="F121" s="66">
        <f t="shared" si="45"/>
        <v>0</v>
      </c>
      <c r="H121" s="19">
        <v>886.15</v>
      </c>
    </row>
    <row r="122" spans="1:8" s="3" customFormat="1" ht="52.5" customHeight="1">
      <c r="A122" s="36" t="s">
        <v>186</v>
      </c>
      <c r="B122" s="70" t="s">
        <v>142</v>
      </c>
      <c r="C122" s="71" t="s">
        <v>143</v>
      </c>
      <c r="D122" s="72">
        <v>18.427499999999998</v>
      </c>
      <c r="E122" s="66">
        <f t="shared" si="44"/>
        <v>0</v>
      </c>
      <c r="F122" s="66">
        <f t="shared" si="45"/>
        <v>0</v>
      </c>
      <c r="H122" s="19">
        <v>23.05</v>
      </c>
    </row>
    <row r="123" spans="1:8" s="3" customFormat="1" ht="52.5" customHeight="1">
      <c r="A123" s="36" t="s">
        <v>187</v>
      </c>
      <c r="B123" s="70" t="s">
        <v>145</v>
      </c>
      <c r="C123" s="71" t="s">
        <v>143</v>
      </c>
      <c r="D123" s="72">
        <v>1079.1249749999999</v>
      </c>
      <c r="E123" s="66">
        <f t="shared" si="44"/>
        <v>0</v>
      </c>
      <c r="F123" s="66">
        <f t="shared" si="45"/>
        <v>0</v>
      </c>
      <c r="H123" s="19">
        <v>24.41</v>
      </c>
    </row>
    <row r="124" spans="1:8" s="3" customFormat="1" ht="21.95" customHeight="1">
      <c r="A124" s="30" t="s">
        <v>188</v>
      </c>
      <c r="B124" s="31" t="s">
        <v>189</v>
      </c>
      <c r="C124" s="22" t="s">
        <v>15</v>
      </c>
      <c r="D124" s="16"/>
      <c r="E124" s="16"/>
      <c r="F124" s="16"/>
      <c r="H124" s="16"/>
    </row>
    <row r="125" spans="1:8" s="3" customFormat="1" ht="31.5">
      <c r="A125" s="36" t="s">
        <v>190</v>
      </c>
      <c r="B125" s="18" t="s">
        <v>62</v>
      </c>
      <c r="C125" s="15" t="s">
        <v>58</v>
      </c>
      <c r="D125" s="16">
        <v>696.33499999999992</v>
      </c>
      <c r="E125" s="66">
        <f t="shared" ref="E125" si="46">ROUND((H125*$H$3),2)</f>
        <v>0</v>
      </c>
      <c r="F125" s="66">
        <f t="shared" ref="F125" si="47">ROUND(E125*D125,2)</f>
        <v>0</v>
      </c>
      <c r="H125" s="19">
        <v>79.25</v>
      </c>
    </row>
    <row r="126" spans="1:8" s="3" customFormat="1" ht="21.95" customHeight="1">
      <c r="A126" s="17" t="s">
        <v>191</v>
      </c>
      <c r="B126" s="20" t="s">
        <v>64</v>
      </c>
      <c r="C126" s="22" t="s">
        <v>33</v>
      </c>
      <c r="D126" s="16">
        <v>6410</v>
      </c>
      <c r="E126" s="66">
        <f t="shared" ref="E126:E130" si="48">ROUND((H126*$H$3),2)</f>
        <v>0</v>
      </c>
      <c r="F126" s="66">
        <f t="shared" ref="F126:F130" si="49">ROUND(E126*D126,2)</f>
        <v>0</v>
      </c>
      <c r="H126" s="19">
        <v>14.43</v>
      </c>
    </row>
    <row r="127" spans="1:8" s="3" customFormat="1" ht="21.95" customHeight="1">
      <c r="A127" s="17" t="s">
        <v>192</v>
      </c>
      <c r="B127" s="20" t="s">
        <v>68</v>
      </c>
      <c r="C127" s="22" t="s">
        <v>33</v>
      </c>
      <c r="D127" s="16">
        <v>699</v>
      </c>
      <c r="E127" s="66">
        <f t="shared" si="48"/>
        <v>0</v>
      </c>
      <c r="F127" s="66">
        <f t="shared" si="49"/>
        <v>0</v>
      </c>
      <c r="H127" s="19">
        <v>14.33</v>
      </c>
    </row>
    <row r="128" spans="1:8" s="3" customFormat="1" ht="47.25">
      <c r="A128" s="36" t="s">
        <v>193</v>
      </c>
      <c r="B128" s="20" t="s">
        <v>99</v>
      </c>
      <c r="C128" s="15" t="s">
        <v>53</v>
      </c>
      <c r="D128" s="16">
        <v>106.8267</v>
      </c>
      <c r="E128" s="66">
        <f t="shared" si="48"/>
        <v>0</v>
      </c>
      <c r="F128" s="66">
        <f t="shared" si="49"/>
        <v>0</v>
      </c>
      <c r="H128" s="19">
        <v>886.15</v>
      </c>
    </row>
    <row r="129" spans="1:8" s="3" customFormat="1" ht="51" customHeight="1">
      <c r="A129" s="36" t="s">
        <v>194</v>
      </c>
      <c r="B129" s="70" t="s">
        <v>142</v>
      </c>
      <c r="C129" s="71" t="s">
        <v>143</v>
      </c>
      <c r="D129" s="72">
        <v>49.067999999999991</v>
      </c>
      <c r="E129" s="66">
        <f t="shared" si="48"/>
        <v>0</v>
      </c>
      <c r="F129" s="66">
        <f t="shared" si="49"/>
        <v>0</v>
      </c>
      <c r="H129" s="19">
        <v>23.05</v>
      </c>
    </row>
    <row r="130" spans="1:8" s="3" customFormat="1" ht="51" customHeight="1">
      <c r="A130" s="36" t="s">
        <v>195</v>
      </c>
      <c r="B130" s="70" t="s">
        <v>145</v>
      </c>
      <c r="C130" s="71" t="s">
        <v>143</v>
      </c>
      <c r="D130" s="72">
        <v>1204.335</v>
      </c>
      <c r="E130" s="66">
        <f t="shared" si="48"/>
        <v>0</v>
      </c>
      <c r="F130" s="66">
        <f t="shared" si="49"/>
        <v>0</v>
      </c>
      <c r="H130" s="19">
        <v>24.41</v>
      </c>
    </row>
    <row r="131" spans="1:8" s="3" customFormat="1" ht="21.95" customHeight="1">
      <c r="A131" s="30" t="s">
        <v>196</v>
      </c>
      <c r="B131" s="31" t="s">
        <v>197</v>
      </c>
      <c r="C131" s="22" t="s">
        <v>15</v>
      </c>
      <c r="D131" s="16"/>
      <c r="E131" s="16"/>
      <c r="F131" s="16"/>
      <c r="H131" s="16"/>
    </row>
    <row r="132" spans="1:8" s="3" customFormat="1" ht="31.5">
      <c r="A132" s="36" t="s">
        <v>198</v>
      </c>
      <c r="B132" s="18" t="s">
        <v>62</v>
      </c>
      <c r="C132" s="15" t="s">
        <v>58</v>
      </c>
      <c r="D132" s="16">
        <v>41.978113113134775</v>
      </c>
      <c r="E132" s="66">
        <f t="shared" ref="E132" si="50">ROUND((H132*$H$3),2)</f>
        <v>0</v>
      </c>
      <c r="F132" s="66">
        <f t="shared" ref="F132" si="51">ROUND(E132*D132,2)</f>
        <v>0</v>
      </c>
      <c r="H132" s="19">
        <v>79.25</v>
      </c>
    </row>
    <row r="133" spans="1:8" s="3" customFormat="1" ht="21.95" customHeight="1">
      <c r="A133" s="17" t="s">
        <v>199</v>
      </c>
      <c r="B133" s="20" t="s">
        <v>64</v>
      </c>
      <c r="C133" s="22" t="s">
        <v>33</v>
      </c>
      <c r="D133" s="16">
        <v>383</v>
      </c>
      <c r="E133" s="66">
        <f t="shared" ref="E133:E136" si="52">ROUND((H133*$H$3),2)</f>
        <v>0</v>
      </c>
      <c r="F133" s="66">
        <f t="shared" ref="F133:F136" si="53">ROUND(E133*D133,2)</f>
        <v>0</v>
      </c>
      <c r="H133" s="19">
        <v>14.43</v>
      </c>
    </row>
    <row r="134" spans="1:8" s="3" customFormat="1" ht="47.25">
      <c r="A134" s="36" t="s">
        <v>200</v>
      </c>
      <c r="B134" s="20" t="s">
        <v>99</v>
      </c>
      <c r="C134" s="15" t="s">
        <v>53</v>
      </c>
      <c r="D134" s="16">
        <v>5.2696381139473569</v>
      </c>
      <c r="E134" s="66">
        <f t="shared" si="52"/>
        <v>0</v>
      </c>
      <c r="F134" s="66">
        <f t="shared" si="53"/>
        <v>0</v>
      </c>
      <c r="H134" s="19">
        <v>886.15</v>
      </c>
    </row>
    <row r="135" spans="1:8" s="3" customFormat="1" ht="48" customHeight="1">
      <c r="A135" s="36" t="s">
        <v>201</v>
      </c>
      <c r="B135" s="70" t="s">
        <v>142</v>
      </c>
      <c r="C135" s="71" t="s">
        <v>143</v>
      </c>
      <c r="D135" s="16">
        <v>27.204501894432234</v>
      </c>
      <c r="E135" s="66">
        <f t="shared" si="52"/>
        <v>0</v>
      </c>
      <c r="F135" s="66">
        <f t="shared" si="53"/>
        <v>0</v>
      </c>
      <c r="H135" s="19">
        <v>23.05</v>
      </c>
    </row>
    <row r="136" spans="1:8" s="3" customFormat="1" ht="48" customHeight="1">
      <c r="A136" s="36" t="s">
        <v>202</v>
      </c>
      <c r="B136" s="70" t="s">
        <v>145</v>
      </c>
      <c r="C136" s="71" t="s">
        <v>143</v>
      </c>
      <c r="D136" s="16">
        <v>16.2</v>
      </c>
      <c r="E136" s="66">
        <f t="shared" si="52"/>
        <v>0</v>
      </c>
      <c r="F136" s="66">
        <f t="shared" si="53"/>
        <v>0</v>
      </c>
      <c r="H136" s="19">
        <v>24.41</v>
      </c>
    </row>
    <row r="137" spans="1:8" s="3" customFormat="1" ht="21.95" customHeight="1">
      <c r="A137" s="30" t="s">
        <v>203</v>
      </c>
      <c r="B137" s="31" t="s">
        <v>204</v>
      </c>
      <c r="C137" s="22" t="s">
        <v>15</v>
      </c>
      <c r="D137" s="16"/>
      <c r="E137" s="16"/>
      <c r="F137" s="16"/>
      <c r="H137" s="16"/>
    </row>
    <row r="138" spans="1:8" s="3" customFormat="1" ht="31.5">
      <c r="A138" s="36" t="s">
        <v>205</v>
      </c>
      <c r="B138" s="18" t="s">
        <v>62</v>
      </c>
      <c r="C138" s="15" t="s">
        <v>58</v>
      </c>
      <c r="D138" s="16">
        <v>22.354915068711289</v>
      </c>
      <c r="E138" s="66">
        <f t="shared" ref="E138:E141" si="54">ROUND((H138*$H$3),2)</f>
        <v>0</v>
      </c>
      <c r="F138" s="66">
        <f t="shared" ref="F138:F141" si="55">ROUND(E138*D138,2)</f>
        <v>0</v>
      </c>
      <c r="H138" s="19">
        <v>79.25</v>
      </c>
    </row>
    <row r="139" spans="1:8" s="3" customFormat="1" ht="21.95" customHeight="1">
      <c r="A139" s="17" t="s">
        <v>206</v>
      </c>
      <c r="B139" s="20" t="s">
        <v>64</v>
      </c>
      <c r="C139" s="22" t="s">
        <v>33</v>
      </c>
      <c r="D139" s="16">
        <v>138</v>
      </c>
      <c r="E139" s="66">
        <f t="shared" si="54"/>
        <v>0</v>
      </c>
      <c r="F139" s="66">
        <f t="shared" si="55"/>
        <v>0</v>
      </c>
      <c r="H139" s="19">
        <v>14.43</v>
      </c>
    </row>
    <row r="140" spans="1:8" s="3" customFormat="1" ht="47.25">
      <c r="A140" s="36" t="s">
        <v>207</v>
      </c>
      <c r="B140" s="20" t="s">
        <v>99</v>
      </c>
      <c r="C140" s="15" t="s">
        <v>53</v>
      </c>
      <c r="D140" s="16">
        <v>2.9072898082453547</v>
      </c>
      <c r="E140" s="66">
        <f t="shared" si="54"/>
        <v>0</v>
      </c>
      <c r="F140" s="66">
        <f t="shared" si="55"/>
        <v>0</v>
      </c>
      <c r="H140" s="19">
        <v>886.15</v>
      </c>
    </row>
    <row r="141" spans="1:8" s="3" customFormat="1" ht="51" customHeight="1">
      <c r="A141" s="36" t="s">
        <v>208</v>
      </c>
      <c r="B141" s="70" t="s">
        <v>142</v>
      </c>
      <c r="C141" s="71" t="s">
        <v>143</v>
      </c>
      <c r="D141" s="16">
        <v>23.111999999999998</v>
      </c>
      <c r="E141" s="66">
        <f t="shared" si="54"/>
        <v>0</v>
      </c>
      <c r="F141" s="66">
        <f t="shared" si="55"/>
        <v>0</v>
      </c>
      <c r="H141" s="19">
        <v>23.05</v>
      </c>
    </row>
    <row r="142" spans="1:8" s="3" customFormat="1" ht="25.5" customHeight="1">
      <c r="A142" s="6"/>
      <c r="B142" s="5" t="s">
        <v>209</v>
      </c>
      <c r="C142" s="6" t="s">
        <v>15</v>
      </c>
      <c r="D142" s="7"/>
      <c r="E142" s="7"/>
      <c r="F142" s="67">
        <f>SUM(F50:F141)</f>
        <v>0</v>
      </c>
      <c r="H142" s="7"/>
    </row>
    <row r="143" spans="1:8" s="3" customFormat="1" ht="21.95" customHeight="1">
      <c r="A143" s="30" t="s">
        <v>210</v>
      </c>
      <c r="B143" s="31" t="s">
        <v>211</v>
      </c>
      <c r="C143" s="22" t="s">
        <v>15</v>
      </c>
      <c r="D143" s="16"/>
      <c r="E143" s="16"/>
      <c r="F143" s="16"/>
      <c r="H143" s="16"/>
    </row>
    <row r="144" spans="1:8" s="3" customFormat="1" ht="21.95" customHeight="1">
      <c r="A144" s="30" t="s">
        <v>212</v>
      </c>
      <c r="B144" s="31" t="s">
        <v>213</v>
      </c>
      <c r="C144" s="22" t="s">
        <v>15</v>
      </c>
      <c r="D144" s="16"/>
      <c r="E144" s="16"/>
      <c r="F144" s="16"/>
      <c r="H144" s="16"/>
    </row>
    <row r="145" spans="1:8" s="3" customFormat="1" ht="21.95" customHeight="1">
      <c r="A145" s="17" t="s">
        <v>214</v>
      </c>
      <c r="B145" s="18" t="s">
        <v>215</v>
      </c>
      <c r="C145" s="22" t="s">
        <v>216</v>
      </c>
      <c r="D145" s="16">
        <v>3</v>
      </c>
      <c r="E145" s="66">
        <f t="shared" ref="E145" si="56">ROUND((H145*$H$3),2)</f>
        <v>0</v>
      </c>
      <c r="F145" s="66">
        <f t="shared" ref="F145" si="57">ROUND(E145*D145,2)</f>
        <v>0</v>
      </c>
      <c r="H145" s="19">
        <v>857.76</v>
      </c>
    </row>
    <row r="146" spans="1:8" s="3" customFormat="1" ht="21.95" customHeight="1">
      <c r="A146" s="30" t="s">
        <v>217</v>
      </c>
      <c r="B146" s="31" t="s">
        <v>218</v>
      </c>
      <c r="C146" s="22" t="s">
        <v>15</v>
      </c>
      <c r="D146" s="32"/>
      <c r="E146" s="32"/>
      <c r="F146" s="32"/>
      <c r="H146" s="32"/>
    </row>
    <row r="147" spans="1:8" s="3" customFormat="1" ht="31.5">
      <c r="A147" s="30" t="s">
        <v>219</v>
      </c>
      <c r="B147" s="31" t="s">
        <v>220</v>
      </c>
      <c r="C147" s="22"/>
      <c r="D147" s="16"/>
      <c r="E147" s="19"/>
      <c r="F147" s="19"/>
      <c r="H147" s="19"/>
    </row>
    <row r="148" spans="1:8" s="3" customFormat="1" ht="21.95" customHeight="1">
      <c r="A148" s="17" t="s">
        <v>221</v>
      </c>
      <c r="B148" s="18" t="s">
        <v>222</v>
      </c>
      <c r="C148" s="22" t="s">
        <v>223</v>
      </c>
      <c r="D148" s="16">
        <v>175</v>
      </c>
      <c r="E148" s="66">
        <f t="shared" ref="E148" si="58">ROUND((H148*$H$3),2)</f>
        <v>0</v>
      </c>
      <c r="F148" s="66">
        <f t="shared" ref="F148" si="59">ROUND(E148*D148,2)</f>
        <v>0</v>
      </c>
      <c r="H148" s="19">
        <v>124.46</v>
      </c>
    </row>
    <row r="149" spans="1:8" s="3" customFormat="1" ht="31.5">
      <c r="A149" s="30" t="s">
        <v>224</v>
      </c>
      <c r="B149" s="31" t="s">
        <v>225</v>
      </c>
      <c r="C149" s="22"/>
      <c r="D149" s="16"/>
      <c r="E149" s="19"/>
      <c r="F149" s="19"/>
      <c r="H149" s="19"/>
    </row>
    <row r="150" spans="1:8" s="3" customFormat="1" ht="21.95" customHeight="1">
      <c r="A150" s="17" t="s">
        <v>226</v>
      </c>
      <c r="B150" s="18" t="s">
        <v>227</v>
      </c>
      <c r="C150" s="22" t="s">
        <v>223</v>
      </c>
      <c r="D150" s="16">
        <v>16</v>
      </c>
      <c r="E150" s="66">
        <f t="shared" ref="E150" si="60">ROUND((H150*$H$3),2)</f>
        <v>0</v>
      </c>
      <c r="F150" s="66">
        <f t="shared" ref="F150" si="61">ROUND(E150*D150,2)</f>
        <v>0</v>
      </c>
      <c r="H150" s="19">
        <v>640.66999999999996</v>
      </c>
    </row>
    <row r="151" spans="1:8" s="3" customFormat="1" ht="21.95" customHeight="1">
      <c r="A151" s="30" t="s">
        <v>228</v>
      </c>
      <c r="B151" s="31" t="s">
        <v>229</v>
      </c>
      <c r="C151" s="22"/>
      <c r="D151" s="16"/>
      <c r="E151" s="16"/>
      <c r="F151" s="16"/>
      <c r="H151" s="16"/>
    </row>
    <row r="152" spans="1:8" s="3" customFormat="1" ht="36.75" customHeight="1">
      <c r="A152" s="17" t="s">
        <v>230</v>
      </c>
      <c r="B152" s="18" t="s">
        <v>231</v>
      </c>
      <c r="C152" s="22" t="s">
        <v>223</v>
      </c>
      <c r="D152" s="16">
        <v>1</v>
      </c>
      <c r="E152" s="66">
        <f t="shared" ref="E152:E153" si="62">ROUND((H152*$H$3),2)</f>
        <v>0</v>
      </c>
      <c r="F152" s="66">
        <f t="shared" ref="F152:F153" si="63">ROUND(E152*D152,2)</f>
        <v>0</v>
      </c>
      <c r="H152" s="19">
        <v>15152.4</v>
      </c>
    </row>
    <row r="153" spans="1:8" s="3" customFormat="1" ht="31.5">
      <c r="A153" s="17" t="s">
        <v>232</v>
      </c>
      <c r="B153" s="18" t="s">
        <v>233</v>
      </c>
      <c r="C153" s="22" t="s">
        <v>223</v>
      </c>
      <c r="D153" s="16">
        <v>1</v>
      </c>
      <c r="E153" s="66">
        <f t="shared" si="62"/>
        <v>0</v>
      </c>
      <c r="F153" s="66">
        <f t="shared" si="63"/>
        <v>0</v>
      </c>
      <c r="H153" s="19">
        <v>16742.16</v>
      </c>
    </row>
    <row r="154" spans="1:8" s="3" customFormat="1" ht="21.95" customHeight="1">
      <c r="A154" s="30" t="s">
        <v>234</v>
      </c>
      <c r="B154" s="31" t="s">
        <v>235</v>
      </c>
      <c r="C154" s="22"/>
      <c r="D154" s="16"/>
      <c r="E154" s="16"/>
      <c r="F154" s="16"/>
      <c r="H154" s="16"/>
    </row>
    <row r="155" spans="1:8" s="3" customFormat="1" ht="31.5">
      <c r="A155" s="17" t="s">
        <v>236</v>
      </c>
      <c r="B155" s="34" t="s">
        <v>237</v>
      </c>
      <c r="C155" s="23" t="s">
        <v>223</v>
      </c>
      <c r="D155" s="33">
        <v>1</v>
      </c>
      <c r="E155" s="66">
        <f t="shared" ref="E155:E156" si="64">ROUND((H155*$H$3),2)</f>
        <v>0</v>
      </c>
      <c r="F155" s="66">
        <f t="shared" ref="F155:F156" si="65">ROUND(E155*D155,2)</f>
        <v>0</v>
      </c>
      <c r="H155" s="19">
        <v>5361.3</v>
      </c>
    </row>
    <row r="156" spans="1:8" s="3" customFormat="1" ht="21.95" customHeight="1">
      <c r="A156" s="17" t="s">
        <v>238</v>
      </c>
      <c r="B156" s="18" t="s">
        <v>239</v>
      </c>
      <c r="C156" s="22" t="s">
        <v>223</v>
      </c>
      <c r="D156" s="16">
        <v>112</v>
      </c>
      <c r="E156" s="66">
        <f t="shared" si="64"/>
        <v>0</v>
      </c>
      <c r="F156" s="66">
        <f t="shared" si="65"/>
        <v>0</v>
      </c>
      <c r="H156" s="19">
        <v>92.27</v>
      </c>
    </row>
    <row r="157" spans="1:8" s="3" customFormat="1" ht="21.95" customHeight="1">
      <c r="A157" s="30" t="s">
        <v>240</v>
      </c>
      <c r="B157" s="31" t="s">
        <v>241</v>
      </c>
      <c r="C157" s="22"/>
      <c r="D157" s="16"/>
      <c r="E157" s="16"/>
      <c r="F157" s="16"/>
      <c r="H157" s="16"/>
    </row>
    <row r="158" spans="1:8" s="3" customFormat="1" ht="47.25">
      <c r="A158" s="17" t="s">
        <v>242</v>
      </c>
      <c r="B158" s="18" t="s">
        <v>243</v>
      </c>
      <c r="C158" s="22" t="s">
        <v>244</v>
      </c>
      <c r="D158" s="16">
        <v>100</v>
      </c>
      <c r="E158" s="66">
        <f t="shared" ref="E158" si="66">ROUND((H158*$H$3),2)</f>
        <v>0</v>
      </c>
      <c r="F158" s="66">
        <f t="shared" ref="F158" si="67">ROUND(E158*D158,2)</f>
        <v>0</v>
      </c>
      <c r="H158" s="19">
        <v>254.32</v>
      </c>
    </row>
    <row r="159" spans="1:8" s="3" customFormat="1" ht="21.95" customHeight="1">
      <c r="A159" s="6"/>
      <c r="B159" s="5" t="s">
        <v>245</v>
      </c>
      <c r="C159" s="6" t="s">
        <v>15</v>
      </c>
      <c r="D159" s="7"/>
      <c r="E159" s="7"/>
      <c r="F159" s="67">
        <f>SUM(F145:F158)</f>
        <v>0</v>
      </c>
      <c r="H159" s="7"/>
    </row>
    <row r="160" spans="1:8" s="3" customFormat="1" ht="21.95" customHeight="1">
      <c r="A160" s="8"/>
      <c r="B160" s="10" t="s">
        <v>246</v>
      </c>
      <c r="C160" s="11"/>
      <c r="D160" s="9"/>
      <c r="E160" s="9"/>
      <c r="F160" s="40">
        <f>SUM(F8:F159)/2</f>
        <v>0</v>
      </c>
      <c r="H160" s="9"/>
    </row>
    <row r="163" spans="6:6">
      <c r="F163" s="13"/>
    </row>
  </sheetData>
  <protectedRanges>
    <protectedRange algorithmName="SHA-512" hashValue="1uCo362uOgZo2WA/Tv1SPgpLm+ql1+IyyICeVwDGSs1OeVCW8G7k97zKn+HXxtBjjKZZ+GHZPHg4rc8766MxcQ==" saltValue="UEEeQw0r9Nnm1uoXY8wF9Q==" spinCount="100000" sqref="H2:H3" name="Intervalo1_1_3"/>
    <protectedRange algorithmName="SHA-512" hashValue="1uCo362uOgZo2WA/Tv1SPgpLm+ql1+IyyICeVwDGSs1OeVCW8G7k97zKn+HXxtBjjKZZ+GHZPHg4rc8766MxcQ==" saltValue="UEEeQw0r9Nnm1uoXY8wF9Q==" spinCount="100000" sqref="A4:F4" name="Intervalo1"/>
    <protectedRange algorithmName="SHA-512" hashValue="1uCo362uOgZo2WA/Tv1SPgpLm+ql1+IyyICeVwDGSs1OeVCW8G7k97zKn+HXxtBjjKZZ+GHZPHg4rc8766MxcQ==" saltValue="UEEeQw0r9Nnm1uoXY8wF9Q==" spinCount="100000" sqref="H4" name="Intervalo1_1_4"/>
  </protectedRanges>
  <mergeCells count="1">
    <mergeCell ref="B2:D2"/>
  </mergeCells>
  <pageMargins left="0.51181102362204722" right="0.51181102362204722" top="0.78740157480314965" bottom="0.78740157480314965" header="0.31496062992125984" footer="0.31496062992125984"/>
  <pageSetup paperSize="9" scale="61" orientation="portrait" r:id="rId1"/>
  <headerFooter>
    <oddFooter>Página &amp;P de &amp;N</oddFooter>
  </headerFooter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8" ma:contentTypeDescription="Criar um novo documento." ma:contentTypeScope="" ma:versionID="3042aebf0a32d9f55b3168fd766299e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d4ee7c918949689165437cf469444eda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  <SharedWithUsers xmlns="9438f897-20a8-48a2-80b1-7f4393b72395">
      <UserInfo>
        <DisplayName/>
        <AccountId xsi:nil="true"/>
        <AccountType/>
      </UserInfo>
    </SharedWithUsers>
    <MediaLengthInSeconds xmlns="54f8b5b4-7a42-4900-8b72-cb99e2f382e8" xsi:nil="true"/>
  </documentManagement>
</p:properties>
</file>

<file path=customXml/itemProps1.xml><?xml version="1.0" encoding="utf-8"?>
<ds:datastoreItem xmlns:ds="http://schemas.openxmlformats.org/officeDocument/2006/customXml" ds:itemID="{1E2DA1C1-CB7E-4704-96F1-6622C6C41DE2}"/>
</file>

<file path=customXml/itemProps2.xml><?xml version="1.0" encoding="utf-8"?>
<ds:datastoreItem xmlns:ds="http://schemas.openxmlformats.org/officeDocument/2006/customXml" ds:itemID="{6A8FDE2E-C793-4B0B-BCEB-F5F39B20F233}"/>
</file>

<file path=customXml/itemProps3.xml><?xml version="1.0" encoding="utf-8"?>
<ds:datastoreItem xmlns:ds="http://schemas.openxmlformats.org/officeDocument/2006/customXml" ds:itemID="{5573628F-1219-4448-88B1-339D78C744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CAMBA ROCHA</dc:creator>
  <cp:keywords/>
  <dc:description/>
  <cp:lastModifiedBy>Daniela Teixeira Diniz Andrade</cp:lastModifiedBy>
  <cp:revision/>
  <dcterms:created xsi:type="dcterms:W3CDTF">2023-12-05T13:39:54Z</dcterms:created>
  <dcterms:modified xsi:type="dcterms:W3CDTF">2024-06-03T14:55:04Z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  <property fmtid="{D5CDD505-2E9C-101B-9397-08002B2CF9AE}" pid="4" name="Order">
    <vt:r8>12946800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Inseridosistema/SEI">
    <vt:bool>false</vt:bool>
  </property>
</Properties>
</file>